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85" windowWidth="20520" windowHeight="7575" tabRatio="602" firstSheet="1" activeTab="6"/>
  </bookViews>
  <sheets>
    <sheet name="Лист2 (2)" sheetId="23" state="hidden" r:id="rId1"/>
    <sheet name="VERJNAHASHV (2)" sheetId="29" r:id="rId2"/>
    <sheet name="vosketap" sheetId="31" r:id="rId3"/>
    <sheet name="MIJ.baj(2)" sheetId="35" r:id="rId4"/>
    <sheet name="VERJNAHASHVARK" sheetId="22" r:id="rId5"/>
    <sheet name="URCADZOR" sheetId="19" r:id="rId6"/>
    <sheet name="VANASHEN" sheetId="16" r:id="rId7"/>
    <sheet name="GORAVAN" sheetId="15" r:id="rId8"/>
    <sheet name="TAPERAKAN" sheetId="9" r:id="rId9"/>
  </sheets>
  <definedNames>
    <definedName name="_xlnm.Print_Area" localSheetId="3">'MIJ.baj(2)'!$A$1:$Q$29</definedName>
    <definedName name="_xlnm.Print_Area" localSheetId="2">vosketap!$A$1:$Q$27</definedName>
  </definedNames>
  <calcPr calcId="144525"/>
</workbook>
</file>

<file path=xl/calcChain.xml><?xml version="1.0" encoding="utf-8"?>
<calcChain xmlns="http://schemas.openxmlformats.org/spreadsheetml/2006/main">
  <c r="R18" i="9" l="1"/>
  <c r="R18" i="15"/>
  <c r="J21" i="19" l="1"/>
  <c r="R18" i="19"/>
  <c r="J23" i="35"/>
  <c r="J20" i="35" l="1"/>
  <c r="Q20" i="35" s="1"/>
  <c r="J18" i="31" l="1"/>
  <c r="J22" i="31" s="1"/>
  <c r="Q18" i="31" l="1"/>
  <c r="E25" i="29" l="1"/>
  <c r="C19" i="29" l="1"/>
  <c r="C25" i="29" s="1"/>
  <c r="E25" i="22" l="1"/>
  <c r="J18" i="9" l="1"/>
  <c r="J18" i="15"/>
  <c r="J21" i="15" s="1"/>
  <c r="J18" i="16"/>
  <c r="J18" i="19"/>
  <c r="R18" i="16" l="1"/>
  <c r="J21" i="16"/>
  <c r="J21" i="9"/>
  <c r="C19" i="22" l="1"/>
  <c r="C25" i="22" s="1"/>
</calcChain>
</file>

<file path=xl/sharedStrings.xml><?xml version="1.0" encoding="utf-8"?>
<sst xmlns="http://schemas.openxmlformats.org/spreadsheetml/2006/main" count="372" uniqueCount="100">
  <si>
    <t xml:space="preserve">           (ÙÇçáó³éÙ³Ý ³Ýí³ÝáõÙÁ)</t>
  </si>
  <si>
    <t>ÂºðàôÂÚàôÜÜºðÆ îºÔºÎ²¶Æð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</si>
  <si>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</si>
  <si>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</si>
  <si>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</si>
  <si>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</si>
  <si>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</si>
  <si>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</si>
  <si>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</si>
  <si>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²ñÅ»ùÁ. Ñ³½. ¹ñ³Ùáí</t>
  </si>
  <si>
    <t>1 ÙÇ³íáñÇ ³ñÅ»ùÁ</t>
  </si>
  <si>
    <t>ÀÝ¹³Ù»ÝÁ</t>
  </si>
  <si>
    <t>³ßË³ï³í³ñÓ</t>
  </si>
  <si>
    <t>Ù»ù. ß³Ñ³·</t>
  </si>
  <si>
    <t>ÜÛáõÃ»ñ</t>
  </si>
  <si>
    <t>²Ýí³ÝáõÙÁ</t>
  </si>
  <si>
    <t>Ì³ËëÁ</t>
  </si>
  <si>
    <t>¶ÇÝÁ</t>
  </si>
  <si>
    <t>ØÇ³íáñ</t>
  </si>
  <si>
    <t>ÀÝ¹Ñ³Ýáõñ</t>
  </si>
  <si>
    <t>æñ³ÝóùÁ Éóí³Í ¿</t>
  </si>
  <si>
    <t>çñ³µ»ñáõÏÝ»ñáí</t>
  </si>
  <si>
    <t>æñ³ÝóùÇ Ù³ùñáõÙ II Ï³ñ·Ç Ã³ó</t>
  </si>
  <si>
    <r>
      <t>·ñáõÝïÇó ¿ùëÏ³í³ïñáí 0,25 Ù</t>
    </r>
    <r>
      <rPr>
        <vertAlign val="superscript"/>
        <sz val="9"/>
        <rFont val="Arial LatArm"/>
        <family val="2"/>
      </rPr>
      <t>3</t>
    </r>
  </si>
  <si>
    <t xml:space="preserve">ß»ñ»÷Ç ï³ñáÕáõÃÛ³Ùµ, »ñµ  </t>
  </si>
  <si>
    <t>28-2</t>
  </si>
  <si>
    <r>
      <t>1 ·Í.Ù-Ç íñ³ ·ñáõÝïÁ ÙÇÝã¨ 1,0 Ù</t>
    </r>
    <r>
      <rPr>
        <vertAlign val="superscript"/>
        <sz val="9"/>
        <rFont val="Arial LatArm"/>
        <family val="2"/>
      </rPr>
      <t>3</t>
    </r>
    <r>
      <rPr>
        <sz val="9"/>
        <rFont val="Arial LatArm"/>
        <family val="2"/>
      </rPr>
      <t xml:space="preserve"> ¿</t>
    </r>
  </si>
  <si>
    <t>k=1,1</t>
  </si>
  <si>
    <t>ÀÜ¸²ØºÜÀ</t>
  </si>
  <si>
    <t>Ø. Ø»ÃáÛ³Ý</t>
  </si>
  <si>
    <t>². Ô³½³ñÛ³Ý</t>
  </si>
  <si>
    <t>L= 4000 ·ÍÙ</t>
  </si>
  <si>
    <t>Ü»ñïÝï»ë³ÛÇÝ ó³Ýó</t>
  </si>
  <si>
    <t>¶ÉË³íáñ  ×³ñï³ñ³·»ïª</t>
  </si>
  <si>
    <t xml:space="preserve">                    §²ñï³ß³ï¦ æúÀ    2013 Ã. Օգոստոս ամսվա                     </t>
  </si>
  <si>
    <t xml:space="preserve">Ã»ñáõÃÛáõÝÝ»ñÇ ï»Õ»Ï³·ñ»ñÇ </t>
  </si>
  <si>
    <t xml:space="preserve">  (ÙÇçáó³éÙ³Ý ³Ýí³ÝáõÙÁ)</t>
  </si>
  <si>
    <t xml:space="preserve"> </t>
  </si>
  <si>
    <t>ìºðæÜ²Ð²Þì²ðÎ</t>
  </si>
  <si>
    <t>(Ñ³½.¹ñ³Ù)</t>
  </si>
  <si>
    <t>Ì³Ëë»ñÇ   ³Ýí³ÝáõÙÁ</t>
  </si>
  <si>
    <t>²Û¹  ÃíáõÙ</t>
  </si>
  <si>
    <t>Á/Ï</t>
  </si>
  <si>
    <t>²ßË³ï³í³ñÓ</t>
  </si>
  <si>
    <t>Ø»ù»Ý³ÛÇ</t>
  </si>
  <si>
    <t>ß³Ñ³·áñÍáõÙ</t>
  </si>
  <si>
    <t xml:space="preserve">ÀÝ¹³Ù»ÝÁ </t>
  </si>
  <si>
    <t>àõÕÕ³ÏÇ Í³Ëë»ñ</t>
  </si>
  <si>
    <t>Î³å³É³éáõ³Ï³Ý</t>
  </si>
  <si>
    <t>__</t>
  </si>
  <si>
    <t>»Õ³Ý³Ïáí</t>
  </si>
  <si>
    <t>Ï³ï³ñíáÕ ³ßË³ï³ÝùÝ»ñ</t>
  </si>
  <si>
    <t>²ÙµáÕçÁ</t>
  </si>
  <si>
    <t xml:space="preserve">      ¶ÉË³íáñ  ×³ñï³ñ³·»ïª</t>
  </si>
  <si>
    <t xml:space="preserve">              Ø. Ø»ÃáÛ³Ý</t>
  </si>
  <si>
    <t xml:space="preserve">ò³Ýó»ñÇ Ù³ùñÙ³Ý ³ßË³ï³ÝùÝ»ñÇ </t>
  </si>
  <si>
    <t xml:space="preserve">     §²ñï³ß³ï¦ æúÀ    2017Ã-Ç                     </t>
  </si>
  <si>
    <t xml:space="preserve">         îÝûñ»Ýª  </t>
  </si>
  <si>
    <t>·. àõñó³Óáñ</t>
  </si>
  <si>
    <t>·. ì³Ý³ß»Ý</t>
  </si>
  <si>
    <t>·. ¶áé³í³Ý</t>
  </si>
  <si>
    <t>ØÇ³íáñÇ ³ñÅ»ùÁ ßáõÏ³Û³Ï³Ý ·Ý»ñáí  Ñ³½.¹ñ³Ù</t>
  </si>
  <si>
    <t>·. î³÷»ñ³Ï³Ý</t>
  </si>
  <si>
    <t>1000Ù3</t>
  </si>
  <si>
    <t>ÉÇïñ</t>
  </si>
  <si>
    <t>ØÇçïÝï»ë³ÛÇÝ ó³Ýó</t>
  </si>
  <si>
    <t>àëÏ»ï³÷Ç µ³Å³Ý³ñ³ñ</t>
  </si>
  <si>
    <t>ØÇç³·»ïÇ µ³Å³Ý³ñ³ñ</t>
  </si>
  <si>
    <t xml:space="preserve"> ó³Ýó»ñÇ Ù³ùñÙ³Ý ³ßË³ï³ÝùÝ»ñÇ </t>
  </si>
  <si>
    <t>ØÇ³íáñÇ ³ñÅ»ùÁ 1984Ã. ·Ý»ñáí  éáõµ.</t>
  </si>
  <si>
    <t>´»ïáÝáí »ñ»ë³å³ïí³Í</t>
  </si>
  <si>
    <t>çñ³ÝóùÝ»ñÇ Ù³ùñáõÙ</t>
  </si>
  <si>
    <r>
      <t>1000Ù</t>
    </r>
    <r>
      <rPr>
        <vertAlign val="superscript"/>
        <sz val="9"/>
        <rFont val="Arial LatArm"/>
        <family val="2"/>
      </rPr>
      <t>3</t>
    </r>
  </si>
  <si>
    <t>4</t>
  </si>
  <si>
    <t>¿ ïÇÕÙáí ¨</t>
  </si>
  <si>
    <t>æñ³ÝóùÁ  Éóí³Í</t>
  </si>
  <si>
    <t xml:space="preserve">     §²ñï³ß³ï¦ æúÀ    2019Ã-Ç  ì»¹Ç ï»Õ³Ù³ëÇ                    </t>
  </si>
  <si>
    <t xml:space="preserve">     §²ñï³ß³ï¦ æúÀ  20120 Ã-Ç ì»¹Ç ï»Õ³Ù³ëÇ                      </t>
  </si>
  <si>
    <t xml:space="preserve">            §²ñï³ß³ï¦ æúÀ-Ç 2020Ã-Ç</t>
  </si>
  <si>
    <t>²ßË³ï³í³ñÓÇ  ÇÝ¹»ùë               1,706</t>
  </si>
  <si>
    <t>Ø»ù»Ý³ÛÇ ß³Ñ³·áñÍÙ³Ý ÇÝ¹»ùë    2,578</t>
  </si>
  <si>
    <r>
      <t>1 ·Í.Ù = 0,30Ù</t>
    </r>
    <r>
      <rPr>
        <vertAlign val="superscript"/>
        <sz val="9"/>
        <rFont val="Arial LatArm"/>
        <family val="2"/>
      </rPr>
      <t>3</t>
    </r>
  </si>
  <si>
    <t>k=1,24</t>
  </si>
  <si>
    <t>II Ï³ñ·Ç Ã³ó ·ñáõÝïÇó ¿ùëÏ³í³ïáñáí</t>
  </si>
  <si>
    <t>µ³ñÓ»Éáí ³/Ù-Á</t>
  </si>
  <si>
    <r>
      <t>1000 Ù</t>
    </r>
    <r>
      <rPr>
        <vertAlign val="superscript"/>
        <sz val="9"/>
        <rFont val="Arial LatArm"/>
        <family val="2"/>
      </rPr>
      <t>3</t>
    </r>
  </si>
  <si>
    <t>L= 1500 ·ÍÙ</t>
  </si>
  <si>
    <r>
      <t>W=1500x0,30=450 Ù</t>
    </r>
    <r>
      <rPr>
        <vertAlign val="superscript"/>
        <sz val="9"/>
        <rFont val="Arial LatArm"/>
        <family val="2"/>
      </rPr>
      <t>3</t>
    </r>
  </si>
  <si>
    <t>L= 2000 ·ÍÙ</t>
  </si>
  <si>
    <r>
      <t>W=2000x0,30=600 Ù</t>
    </r>
    <r>
      <rPr>
        <vertAlign val="superscript"/>
        <sz val="9"/>
        <rFont val="Arial LatArm"/>
        <family val="2"/>
      </rPr>
      <t>3</t>
    </r>
  </si>
  <si>
    <t>L=1000 ·ÍÙ</t>
  </si>
  <si>
    <r>
      <t>W=1000x0,30=300 Ù</t>
    </r>
    <r>
      <rPr>
        <vertAlign val="superscript"/>
        <sz val="9"/>
        <rFont val="Arial LatArm"/>
        <family val="2"/>
      </rPr>
      <t>3</t>
    </r>
  </si>
  <si>
    <t>ß»ñ»÷Ç ï³ñáÕáõÃÛ³Ùµ, µ³ñÓ»Éáí</t>
  </si>
  <si>
    <t>³/Ù-»ñÇ íñ³</t>
  </si>
  <si>
    <r>
      <t xml:space="preserve">W= </t>
    </r>
    <r>
      <rPr>
        <u/>
        <sz val="9"/>
        <rFont val="Arial LatArm"/>
        <family val="2"/>
      </rPr>
      <t>3</t>
    </r>
    <r>
      <rPr>
        <sz val="9"/>
        <rFont val="Arial LatArm"/>
        <family val="2"/>
      </rPr>
      <t>x0,40x1,0x1000=300 Ù</t>
    </r>
    <r>
      <rPr>
        <vertAlign val="superscript"/>
        <sz val="9"/>
        <rFont val="Arial LatArm"/>
        <family val="2"/>
      </rPr>
      <t>3</t>
    </r>
  </si>
  <si>
    <r>
      <t>1·ÍÙ-0,30 Ù</t>
    </r>
    <r>
      <rPr>
        <vertAlign val="superscript"/>
        <sz val="9"/>
        <rFont val="Arial LatArm"/>
        <family val="2"/>
      </rPr>
      <t>3</t>
    </r>
  </si>
  <si>
    <r>
      <t>W=4000x0,30=1200 Ù</t>
    </r>
    <r>
      <rPr>
        <vertAlign val="superscript"/>
        <sz val="9"/>
        <rFont val="Arial LatArm"/>
        <family val="2"/>
      </rPr>
      <t>3</t>
    </r>
  </si>
  <si>
    <t xml:space="preserve">   Գործադիր տնօրենի ժ/պ՝</t>
  </si>
  <si>
    <t>Î. ØÏñïãÛ³Ý</t>
  </si>
  <si>
    <t>Þ³ÑáõÛÃ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</si>
</sst>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0.000"/>
    <numFmt numFmtId="166" formatCode="_-* #,##0.00_р_._-;\-* #,##0.00_р_._-;_-* &quot;-&quot;_р_._-;_-@_-"/>
    <numFmt numFmtId="167" formatCode="0.0_ ;\-0.0\ "/>
    <numFmt numFmtId="168" formatCode="_-* #,##0.0_р_._-;\-* #,##0.0_р_._-;_-* &quot;-&quot;_р_.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LatArm"/>
      <family val="2"/>
    </font>
    <font>
      <b/>
      <sz val="7"/>
      <name val="Arial LatArm"/>
      <family val="2"/>
    </font>
    <font>
      <sz val="12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9"/>
      <name val="Arial LatArm"/>
      <family val="2"/>
    </font>
    <font>
      <u/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12"/>
      <name val="Arial LatArm"/>
      <family val="2"/>
    </font>
    <font>
      <sz val="10"/>
      <name val="Arial"/>
      <charset val="204"/>
    </font>
    <font>
      <sz val="11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b/>
      <sz val="11"/>
      <color theme="1"/>
      <name val="Arial LatArm"/>
      <family val="2"/>
    </font>
    <font>
      <sz val="10"/>
      <name val="Arial"/>
      <family val="2"/>
      <charset val="204"/>
    </font>
    <font>
      <sz val="10"/>
      <name val="Arial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sz val="6"/>
      <name val="Arial LatArm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19" fillId="0" borderId="0"/>
    <xf numFmtId="0" fontId="19" fillId="0" borderId="0"/>
    <xf numFmtId="0" fontId="20" fillId="0" borderId="0"/>
    <xf numFmtId="0" fontId="19" fillId="0" borderId="0"/>
  </cellStyleXfs>
  <cellXfs count="30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/>
    <xf numFmtId="164" fontId="8" fillId="0" borderId="5" xfId="0" applyNumberFormat="1" applyFont="1" applyBorder="1" applyAlignment="1">
      <alignment horizontal="center"/>
    </xf>
    <xf numFmtId="49" fontId="8" fillId="0" borderId="5" xfId="0" applyNumberFormat="1" applyFont="1" applyBorder="1"/>
    <xf numFmtId="0" fontId="8" fillId="0" borderId="7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64" fontId="8" fillId="0" borderId="6" xfId="0" applyNumberFormat="1" applyFont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2" fontId="8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right"/>
    </xf>
    <xf numFmtId="0" fontId="8" fillId="0" borderId="8" xfId="0" applyFont="1" applyBorder="1"/>
    <xf numFmtId="0" fontId="10" fillId="0" borderId="8" xfId="0" applyFont="1" applyBorder="1" applyAlignment="1">
      <alignment horizontal="center"/>
    </xf>
    <xf numFmtId="41" fontId="8" fillId="0" borderId="8" xfId="0" applyNumberFormat="1" applyFont="1" applyBorder="1" applyAlignment="1">
      <alignment horizontal="center"/>
    </xf>
    <xf numFmtId="166" fontId="8" fillId="0" borderId="8" xfId="0" applyNumberFormat="1" applyFont="1" applyBorder="1" applyAlignment="1">
      <alignment horizontal="center"/>
    </xf>
    <xf numFmtId="167" fontId="8" fillId="0" borderId="8" xfId="0" applyNumberFormat="1" applyFont="1" applyBorder="1" applyAlignment="1">
      <alignment horizontal="center"/>
    </xf>
    <xf numFmtId="41" fontId="8" fillId="0" borderId="9" xfId="0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3" fillId="0" borderId="0" xfId="1" applyFont="1"/>
    <xf numFmtId="164" fontId="15" fillId="0" borderId="12" xfId="1" applyNumberFormat="1" applyFont="1" applyBorder="1" applyAlignment="1">
      <alignment horizontal="center" vertical="center" wrapText="1"/>
    </xf>
    <xf numFmtId="0" fontId="2" fillId="0" borderId="0" xfId="1" applyFont="1"/>
    <xf numFmtId="0" fontId="6" fillId="0" borderId="0" xfId="1" applyFont="1" applyAlignment="1"/>
    <xf numFmtId="0" fontId="15" fillId="0" borderId="0" xfId="1" applyFont="1" applyAlignment="1"/>
    <xf numFmtId="0" fontId="15" fillId="0" borderId="0" xfId="1" applyFont="1"/>
    <xf numFmtId="0" fontId="6" fillId="0" borderId="0" xfId="1" applyFont="1"/>
    <xf numFmtId="0" fontId="16" fillId="0" borderId="0" xfId="0" applyFont="1" applyAlignment="1">
      <alignment horizontal="center"/>
    </xf>
    <xf numFmtId="0" fontId="17" fillId="0" borderId="0" xfId="1" applyFont="1" applyAlignment="1">
      <alignment horizontal="center"/>
    </xf>
    <xf numFmtId="0" fontId="15" fillId="0" borderId="0" xfId="1" applyFont="1" applyBorder="1"/>
    <xf numFmtId="0" fontId="6" fillId="0" borderId="0" xfId="1" applyFont="1" applyAlignment="1">
      <alignment horizontal="left" vertical="top"/>
    </xf>
    <xf numFmtId="0" fontId="15" fillId="0" borderId="15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5" fillId="0" borderId="15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left"/>
    </xf>
    <xf numFmtId="0" fontId="15" fillId="0" borderId="20" xfId="1" applyFont="1" applyBorder="1" applyAlignment="1">
      <alignment horizontal="center"/>
    </xf>
    <xf numFmtId="0" fontId="15" fillId="0" borderId="20" xfId="1" applyFont="1" applyBorder="1"/>
    <xf numFmtId="0" fontId="15" fillId="0" borderId="15" xfId="1" applyFont="1" applyBorder="1"/>
    <xf numFmtId="0" fontId="15" fillId="0" borderId="19" xfId="1" applyFont="1" applyBorder="1"/>
    <xf numFmtId="0" fontId="15" fillId="0" borderId="12" xfId="1" applyFont="1" applyBorder="1" applyAlignment="1">
      <alignment horizontal="center"/>
    </xf>
    <xf numFmtId="0" fontId="7" fillId="0" borderId="12" xfId="1" applyFont="1" applyBorder="1" applyAlignment="1">
      <alignment horizontal="center" vertical="center"/>
    </xf>
    <xf numFmtId="0" fontId="6" fillId="0" borderId="0" xfId="1" applyFont="1" applyBorder="1"/>
    <xf numFmtId="0" fontId="6" fillId="0" borderId="0" xfId="1" applyFont="1" applyAlignment="1">
      <alignment horizontal="right"/>
    </xf>
    <xf numFmtId="164" fontId="7" fillId="0" borderId="12" xfId="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12" fillId="0" borderId="5" xfId="0" applyNumberFormat="1" applyFont="1" applyBorder="1"/>
    <xf numFmtId="0" fontId="12" fillId="0" borderId="5" xfId="0" applyFont="1" applyBorder="1" applyAlignment="1">
      <alignment horizontal="center"/>
    </xf>
    <xf numFmtId="49" fontId="6" fillId="0" borderId="0" xfId="2" applyNumberFormat="1" applyFont="1"/>
    <xf numFmtId="49" fontId="15" fillId="0" borderId="0" xfId="2" applyNumberFormat="1" applyFont="1"/>
    <xf numFmtId="49" fontId="15" fillId="0" borderId="0" xfId="3" applyNumberFormat="1" applyFont="1"/>
    <xf numFmtId="49" fontId="15" fillId="0" borderId="0" xfId="2" applyNumberFormat="1" applyFont="1" applyAlignment="1">
      <alignment horizontal="center"/>
    </xf>
    <xf numFmtId="0" fontId="20" fillId="0" borderId="0" xfId="4"/>
    <xf numFmtId="49" fontId="6" fillId="0" borderId="0" xfId="3" applyNumberFormat="1" applyFont="1"/>
    <xf numFmtId="0" fontId="2" fillId="0" borderId="0" xfId="4" applyFont="1"/>
    <xf numFmtId="49" fontId="6" fillId="0" borderId="0" xfId="2" applyNumberFormat="1" applyFont="1" applyAlignment="1">
      <alignment horizontal="center"/>
    </xf>
    <xf numFmtId="0" fontId="2" fillId="0" borderId="0" xfId="5" applyFont="1"/>
    <xf numFmtId="0" fontId="6" fillId="0" borderId="0" xfId="5" applyFont="1" applyAlignment="1"/>
    <xf numFmtId="0" fontId="15" fillId="0" borderId="0" xfId="5" applyFont="1"/>
    <xf numFmtId="0" fontId="2" fillId="0" borderId="0" xfId="4" applyFont="1" applyAlignment="1"/>
    <xf numFmtId="0" fontId="6" fillId="0" borderId="0" xfId="5" applyFont="1"/>
    <xf numFmtId="0" fontId="17" fillId="0" borderId="0" xfId="5" applyFont="1" applyAlignment="1">
      <alignment horizontal="center"/>
    </xf>
    <xf numFmtId="0" fontId="6" fillId="0" borderId="0" xfId="5" applyFont="1" applyAlignment="1">
      <alignment horizontal="left" vertical="top"/>
    </xf>
    <xf numFmtId="0" fontId="13" fillId="0" borderId="0" xfId="5" applyFont="1"/>
    <xf numFmtId="0" fontId="7" fillId="0" borderId="0" xfId="5" applyFont="1"/>
    <xf numFmtId="0" fontId="15" fillId="0" borderId="15" xfId="5" applyFont="1" applyBorder="1" applyAlignment="1">
      <alignment horizontal="center"/>
    </xf>
    <xf numFmtId="0" fontId="15" fillId="0" borderId="19" xfId="5" applyFont="1" applyBorder="1" applyAlignment="1">
      <alignment horizontal="center"/>
    </xf>
    <xf numFmtId="0" fontId="15" fillId="0" borderId="15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left"/>
    </xf>
    <xf numFmtId="0" fontId="15" fillId="0" borderId="20" xfId="5" applyFont="1" applyBorder="1" applyAlignment="1">
      <alignment horizontal="center"/>
    </xf>
    <xf numFmtId="0" fontId="15" fillId="0" borderId="20" xfId="5" applyFont="1" applyBorder="1"/>
    <xf numFmtId="0" fontId="15" fillId="0" borderId="15" xfId="5" applyFont="1" applyBorder="1"/>
    <xf numFmtId="0" fontId="15" fillId="0" borderId="19" xfId="5" applyFont="1" applyBorder="1"/>
    <xf numFmtId="0" fontId="15" fillId="0" borderId="12" xfId="5" applyFont="1" applyBorder="1" applyAlignment="1">
      <alignment horizontal="center"/>
    </xf>
    <xf numFmtId="0" fontId="7" fillId="0" borderId="12" xfId="5" applyFont="1" applyBorder="1" applyAlignment="1">
      <alignment horizontal="center" vertical="center"/>
    </xf>
    <xf numFmtId="164" fontId="15" fillId="0" borderId="12" xfId="5" applyNumberFormat="1" applyFont="1" applyBorder="1" applyAlignment="1">
      <alignment horizontal="center" vertical="center" wrapText="1"/>
    </xf>
    <xf numFmtId="0" fontId="15" fillId="0" borderId="0" xfId="5" applyFont="1" applyBorder="1" applyAlignment="1">
      <alignment horizontal="center"/>
    </xf>
    <xf numFmtId="0" fontId="7" fillId="0" borderId="0" xfId="5" applyFont="1" applyBorder="1" applyAlignment="1">
      <alignment horizontal="center" vertical="center"/>
    </xf>
    <xf numFmtId="164" fontId="15" fillId="0" borderId="0" xfId="5" applyNumberFormat="1" applyFont="1" applyBorder="1" applyAlignment="1">
      <alignment horizontal="center" vertical="center" wrapText="1"/>
    </xf>
    <xf numFmtId="0" fontId="8" fillId="0" borderId="0" xfId="4" applyFont="1" applyBorder="1" applyAlignment="1">
      <alignment horizontal="center"/>
    </xf>
    <xf numFmtId="0" fontId="21" fillId="0" borderId="0" xfId="5" applyFont="1" applyBorder="1" applyAlignment="1">
      <alignment horizontal="left"/>
    </xf>
    <xf numFmtId="167" fontId="8" fillId="0" borderId="0" xfId="4" applyNumberFormat="1" applyFont="1" applyBorder="1" applyAlignment="1">
      <alignment horizontal="center"/>
    </xf>
    <xf numFmtId="168" fontId="8" fillId="0" borderId="0" xfId="4" applyNumberFormat="1" applyFont="1" applyBorder="1" applyAlignment="1">
      <alignment horizontal="center"/>
    </xf>
    <xf numFmtId="41" fontId="8" fillId="0" borderId="0" xfId="4" applyNumberFormat="1" applyFont="1" applyBorder="1" applyAlignment="1">
      <alignment horizontal="center"/>
    </xf>
    <xf numFmtId="0" fontId="22" fillId="0" borderId="0" xfId="5" applyFont="1" applyBorder="1" applyAlignment="1">
      <alignment horizontal="center"/>
    </xf>
    <xf numFmtId="0" fontId="21" fillId="0" borderId="0" xfId="5" applyFont="1" applyAlignment="1">
      <alignment horizontal="center"/>
    </xf>
    <xf numFmtId="0" fontId="21" fillId="0" borderId="0" xfId="5" applyFont="1" applyBorder="1" applyAlignment="1">
      <alignment horizontal="center"/>
    </xf>
    <xf numFmtId="0" fontId="21" fillId="0" borderId="0" xfId="5" applyFont="1" applyBorder="1" applyAlignment="1"/>
    <xf numFmtId="0" fontId="23" fillId="0" borderId="0" xfId="4" applyFont="1"/>
    <xf numFmtId="0" fontId="3" fillId="0" borderId="0" xfId="4" applyFont="1" applyAlignment="1">
      <alignment horizontal="center"/>
    </xf>
    <xf numFmtId="0" fontId="1" fillId="0" borderId="0" xfId="4" applyFont="1" applyAlignment="1">
      <alignment horizontal="left"/>
    </xf>
    <xf numFmtId="0" fontId="1" fillId="0" borderId="0" xfId="4" applyFont="1" applyAlignment="1">
      <alignment horizontal="center"/>
    </xf>
    <xf numFmtId="0" fontId="5" fillId="0" borderId="0" xfId="4" applyFont="1"/>
    <xf numFmtId="0" fontId="2" fillId="0" borderId="0" xfId="4" applyFont="1" applyAlignment="1">
      <alignment horizontal="center"/>
    </xf>
    <xf numFmtId="0" fontId="6" fillId="0" borderId="0" xfId="4" applyFont="1" applyAlignment="1">
      <alignment vertical="center" wrapText="1"/>
    </xf>
    <xf numFmtId="0" fontId="1" fillId="0" borderId="0" xfId="4" applyFont="1" applyAlignment="1"/>
    <xf numFmtId="0" fontId="1" fillId="0" borderId="0" xfId="4" applyFont="1"/>
    <xf numFmtId="0" fontId="8" fillId="0" borderId="11" xfId="4" applyFont="1" applyBorder="1" applyAlignment="1">
      <alignment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22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8" fillId="0" borderId="5" xfId="4" applyFont="1" applyBorder="1" applyAlignment="1">
      <alignment horizontal="left"/>
    </xf>
    <xf numFmtId="49" fontId="8" fillId="0" borderId="5" xfId="4" applyNumberFormat="1" applyFont="1" applyBorder="1" applyAlignment="1">
      <alignment horizontal="left"/>
    </xf>
    <xf numFmtId="0" fontId="8" fillId="0" borderId="5" xfId="4" applyFont="1" applyBorder="1"/>
    <xf numFmtId="164" fontId="8" fillId="0" borderId="5" xfId="4" applyNumberFormat="1" applyFont="1" applyBorder="1" applyAlignment="1">
      <alignment horizontal="center"/>
    </xf>
    <xf numFmtId="49" fontId="8" fillId="0" borderId="5" xfId="4" applyNumberFormat="1" applyFont="1" applyBorder="1" applyAlignment="1">
      <alignment horizontal="center"/>
    </xf>
    <xf numFmtId="0" fontId="8" fillId="0" borderId="5" xfId="4" applyNumberFormat="1" applyFont="1" applyBorder="1" applyAlignment="1">
      <alignment horizontal="center"/>
    </xf>
    <xf numFmtId="49" fontId="8" fillId="0" borderId="5" xfId="4" applyNumberFormat="1" applyFont="1" applyBorder="1" applyAlignment="1">
      <alignment horizontal="left" indent="2"/>
    </xf>
    <xf numFmtId="165" fontId="8" fillId="0" borderId="5" xfId="4" applyNumberFormat="1" applyFont="1" applyBorder="1" applyAlignment="1">
      <alignment horizontal="center"/>
    </xf>
    <xf numFmtId="49" fontId="8" fillId="0" borderId="5" xfId="4" applyNumberFormat="1" applyFont="1" applyBorder="1"/>
    <xf numFmtId="164" fontId="8" fillId="0" borderId="6" xfId="4" applyNumberFormat="1" applyFont="1" applyBorder="1" applyAlignment="1">
      <alignment horizontal="center"/>
    </xf>
    <xf numFmtId="0" fontId="12" fillId="0" borderId="5" xfId="4" applyFont="1" applyBorder="1"/>
    <xf numFmtId="0" fontId="12" fillId="0" borderId="5" xfId="4" applyFont="1" applyBorder="1" applyAlignment="1">
      <alignment horizontal="center"/>
    </xf>
    <xf numFmtId="0" fontId="24" fillId="0" borderId="5" xfId="4" applyFont="1" applyBorder="1" applyAlignment="1">
      <alignment horizontal="left" indent="6"/>
    </xf>
    <xf numFmtId="0" fontId="8" fillId="0" borderId="7" xfId="4" applyFont="1" applyBorder="1" applyAlignment="1">
      <alignment horizontal="center"/>
    </xf>
    <xf numFmtId="0" fontId="15" fillId="0" borderId="8" xfId="4" applyFont="1" applyBorder="1"/>
    <xf numFmtId="0" fontId="1" fillId="0" borderId="8" xfId="4" applyFont="1" applyBorder="1" applyAlignment="1">
      <alignment horizontal="center"/>
    </xf>
    <xf numFmtId="41" fontId="15" fillId="0" borderId="8" xfId="4" applyNumberFormat="1" applyFont="1" applyBorder="1" applyAlignment="1">
      <alignment horizontal="center"/>
    </xf>
    <xf numFmtId="166" fontId="15" fillId="0" borderId="8" xfId="4" applyNumberFormat="1" applyFont="1" applyBorder="1" applyAlignment="1">
      <alignment horizontal="center"/>
    </xf>
    <xf numFmtId="167" fontId="1" fillId="0" borderId="8" xfId="4" applyNumberFormat="1" applyFont="1" applyBorder="1" applyAlignment="1">
      <alignment horizontal="center"/>
    </xf>
    <xf numFmtId="41" fontId="15" fillId="0" borderId="9" xfId="4" applyNumberFormat="1" applyFont="1" applyBorder="1" applyAlignment="1">
      <alignment horizontal="center"/>
    </xf>
    <xf numFmtId="0" fontId="15" fillId="0" borderId="0" xfId="4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8" fillId="0" borderId="0" xfId="4" applyFont="1"/>
    <xf numFmtId="0" fontId="2" fillId="0" borderId="8" xfId="4" applyFont="1" applyBorder="1"/>
    <xf numFmtId="0" fontId="20" fillId="0" borderId="0" xfId="4" applyAlignment="1">
      <alignment horizontal="center"/>
    </xf>
    <xf numFmtId="0" fontId="8" fillId="0" borderId="4" xfId="4" applyFont="1" applyBorder="1"/>
    <xf numFmtId="166" fontId="8" fillId="0" borderId="5" xfId="4" applyNumberFormat="1" applyFont="1" applyBorder="1" applyAlignment="1">
      <alignment horizontal="center"/>
    </xf>
    <xf numFmtId="41" fontId="8" fillId="0" borderId="5" xfId="4" applyNumberFormat="1" applyFont="1" applyBorder="1" applyAlignment="1">
      <alignment horizontal="center"/>
    </xf>
    <xf numFmtId="167" fontId="8" fillId="0" borderId="5" xfId="4" applyNumberFormat="1" applyFont="1" applyBorder="1" applyAlignment="1">
      <alignment horizontal="center"/>
    </xf>
    <xf numFmtId="168" fontId="8" fillId="0" borderId="5" xfId="4" applyNumberFormat="1" applyFont="1" applyBorder="1" applyAlignment="1">
      <alignment horizontal="center"/>
    </xf>
    <xf numFmtId="0" fontId="8" fillId="0" borderId="6" xfId="4" applyFont="1" applyBorder="1"/>
    <xf numFmtId="0" fontId="8" fillId="0" borderId="5" xfId="4" applyFont="1" applyBorder="1" applyAlignment="1">
      <alignment horizontal="right"/>
    </xf>
    <xf numFmtId="2" fontId="8" fillId="0" borderId="5" xfId="4" applyNumberFormat="1" applyFont="1" applyBorder="1" applyAlignment="1">
      <alignment horizontal="center"/>
    </xf>
    <xf numFmtId="0" fontId="10" fillId="0" borderId="8" xfId="4" applyFont="1" applyBorder="1" applyAlignment="1">
      <alignment horizontal="center"/>
    </xf>
    <xf numFmtId="0" fontId="8" fillId="0" borderId="8" xfId="4" applyFont="1" applyBorder="1"/>
    <xf numFmtId="164" fontId="10" fillId="0" borderId="8" xfId="4" applyNumberFormat="1" applyFont="1" applyBorder="1" applyAlignment="1">
      <alignment horizontal="center"/>
    </xf>
    <xf numFmtId="0" fontId="15" fillId="0" borderId="8" xfId="4" applyFont="1" applyBorder="1" applyAlignment="1">
      <alignment horizontal="center"/>
    </xf>
    <xf numFmtId="9" fontId="15" fillId="0" borderId="8" xfId="4" applyNumberFormat="1" applyFont="1" applyBorder="1" applyAlignment="1">
      <alignment horizontal="center"/>
    </xf>
    <xf numFmtId="0" fontId="15" fillId="0" borderId="9" xfId="4" applyFont="1" applyBorder="1"/>
    <xf numFmtId="0" fontId="8" fillId="0" borderId="25" xfId="4" applyFont="1" applyBorder="1" applyAlignment="1">
      <alignment horizontal="center"/>
    </xf>
    <xf numFmtId="0" fontId="15" fillId="0" borderId="26" xfId="4" applyFont="1" applyBorder="1" applyAlignment="1">
      <alignment horizontal="center"/>
    </xf>
    <xf numFmtId="0" fontId="15" fillId="0" borderId="26" xfId="4" applyFont="1" applyBorder="1"/>
    <xf numFmtId="0" fontId="1" fillId="0" borderId="26" xfId="4" applyFont="1" applyBorder="1" applyAlignment="1">
      <alignment horizontal="center"/>
    </xf>
    <xf numFmtId="41" fontId="15" fillId="0" borderId="26" xfId="4" applyNumberFormat="1" applyFont="1" applyBorder="1" applyAlignment="1">
      <alignment horizontal="center"/>
    </xf>
    <xf numFmtId="166" fontId="15" fillId="0" borderId="26" xfId="4" applyNumberFormat="1" applyFont="1" applyBorder="1" applyAlignment="1">
      <alignment horizontal="center"/>
    </xf>
    <xf numFmtId="167" fontId="1" fillId="0" borderId="26" xfId="4" applyNumberFormat="1" applyFont="1" applyBorder="1" applyAlignment="1">
      <alignment horizontal="center"/>
    </xf>
    <xf numFmtId="41" fontId="15" fillId="0" borderId="27" xfId="4" applyNumberFormat="1" applyFont="1" applyBorder="1" applyAlignment="1">
      <alignment horizontal="center"/>
    </xf>
    <xf numFmtId="0" fontId="15" fillId="0" borderId="0" xfId="4" applyFont="1" applyBorder="1"/>
    <xf numFmtId="0" fontId="1" fillId="0" borderId="0" xfId="4" applyFont="1" applyBorder="1" applyAlignment="1">
      <alignment horizontal="center"/>
    </xf>
    <xf numFmtId="41" fontId="15" fillId="0" borderId="0" xfId="4" applyNumberFormat="1" applyFont="1" applyBorder="1" applyAlignment="1">
      <alignment horizontal="center"/>
    </xf>
    <xf numFmtId="166" fontId="15" fillId="0" borderId="0" xfId="4" applyNumberFormat="1" applyFont="1" applyBorder="1" applyAlignment="1">
      <alignment horizontal="center"/>
    </xf>
    <xf numFmtId="167" fontId="1" fillId="0" borderId="0" xfId="4" applyNumberFormat="1" applyFont="1" applyBorder="1" applyAlignment="1">
      <alignment horizontal="center"/>
    </xf>
    <xf numFmtId="167" fontId="2" fillId="0" borderId="0" xfId="4" applyNumberFormat="1" applyFont="1" applyBorder="1" applyAlignment="1">
      <alignment horizontal="center"/>
    </xf>
    <xf numFmtId="168" fontId="15" fillId="0" borderId="0" xfId="4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5" applyFont="1" applyBorder="1" applyAlignment="1"/>
    <xf numFmtId="0" fontId="1" fillId="0" borderId="0" xfId="4" applyFont="1" applyAlignment="1">
      <alignment horizontal="left"/>
    </xf>
    <xf numFmtId="0" fontId="8" fillId="0" borderId="5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4" applyFont="1" applyBorder="1" applyAlignment="1">
      <alignment vertical="center" wrapText="1"/>
    </xf>
    <xf numFmtId="0" fontId="8" fillId="0" borderId="23" xfId="0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0" fontId="8" fillId="0" borderId="24" xfId="0" applyFont="1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49" fontId="8" fillId="0" borderId="14" xfId="0" applyNumberFormat="1" applyFont="1" applyBorder="1" applyAlignment="1">
      <alignment horizontal="center"/>
    </xf>
    <xf numFmtId="41" fontId="8" fillId="0" borderId="14" xfId="0" applyNumberFormat="1" applyFont="1" applyBorder="1" applyAlignment="1">
      <alignment horizontal="center"/>
    </xf>
    <xf numFmtId="164" fontId="8" fillId="0" borderId="14" xfId="0" applyNumberFormat="1" applyFont="1" applyBorder="1" applyAlignment="1">
      <alignment horizontal="center"/>
    </xf>
    <xf numFmtId="41" fontId="8" fillId="0" borderId="21" xfId="0" applyNumberFormat="1" applyFont="1" applyBorder="1" applyAlignment="1">
      <alignment horizontal="center"/>
    </xf>
    <xf numFmtId="167" fontId="8" fillId="0" borderId="14" xfId="0" applyNumberFormat="1" applyFont="1" applyBorder="1" applyAlignment="1">
      <alignment horizontal="center"/>
    </xf>
    <xf numFmtId="164" fontId="15" fillId="0" borderId="20" xfId="1" applyNumberFormat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/>
    </xf>
    <xf numFmtId="164" fontId="15" fillId="0" borderId="20" xfId="5" applyNumberFormat="1" applyFont="1" applyBorder="1" applyAlignment="1">
      <alignment horizontal="center" vertical="center" wrapText="1"/>
    </xf>
    <xf numFmtId="0" fontId="21" fillId="0" borderId="0" xfId="5" applyFont="1" applyBorder="1" applyAlignment="1">
      <alignment horizontal="center"/>
    </xf>
    <xf numFmtId="0" fontId="15" fillId="0" borderId="20" xfId="5" applyFont="1" applyBorder="1" applyAlignment="1">
      <alignment horizontal="center" vertical="center"/>
    </xf>
    <xf numFmtId="0" fontId="21" fillId="0" borderId="0" xfId="5" applyFont="1" applyAlignment="1">
      <alignment horizontal="center"/>
    </xf>
    <xf numFmtId="0" fontId="21" fillId="0" borderId="0" xfId="5" applyFont="1" applyBorder="1" applyAlignment="1">
      <alignment horizontal="left"/>
    </xf>
    <xf numFmtId="0" fontId="6" fillId="0" borderId="0" xfId="5" applyFont="1" applyBorder="1" applyAlignment="1">
      <alignment horizontal="center"/>
    </xf>
    <xf numFmtId="0" fontId="13" fillId="0" borderId="0" xfId="5" applyFont="1" applyAlignment="1">
      <alignment horizontal="left"/>
    </xf>
    <xf numFmtId="0" fontId="13" fillId="0" borderId="0" xfId="4" applyFont="1" applyBorder="1" applyAlignment="1">
      <alignment horizontal="left"/>
    </xf>
    <xf numFmtId="0" fontId="13" fillId="0" borderId="0" xfId="4" applyFont="1"/>
    <xf numFmtId="0" fontId="13" fillId="0" borderId="0" xfId="4" applyFont="1" applyAlignment="1"/>
    <xf numFmtId="0" fontId="13" fillId="0" borderId="0" xfId="5" applyFont="1" applyBorder="1" applyAlignment="1">
      <alignment horizontal="left"/>
    </xf>
    <xf numFmtId="0" fontId="13" fillId="0" borderId="0" xfId="5" applyFont="1" applyBorder="1"/>
    <xf numFmtId="0" fontId="13" fillId="0" borderId="0" xfId="5" applyFont="1" applyBorder="1" applyAlignment="1">
      <alignment horizontal="center"/>
    </xf>
    <xf numFmtId="0" fontId="13" fillId="0" borderId="0" xfId="5" applyFont="1" applyBorder="1" applyAlignment="1"/>
    <xf numFmtId="0" fontId="24" fillId="0" borderId="0" xfId="4" applyFont="1" applyBorder="1" applyAlignment="1">
      <alignment horizontal="left" indent="6"/>
    </xf>
    <xf numFmtId="0" fontId="2" fillId="0" borderId="26" xfId="4" applyFont="1" applyBorder="1"/>
    <xf numFmtId="0" fontId="10" fillId="0" borderId="26" xfId="4" applyFont="1" applyBorder="1" applyAlignment="1">
      <alignment horizontal="center"/>
    </xf>
    <xf numFmtId="0" fontId="8" fillId="0" borderId="26" xfId="4" applyFont="1" applyBorder="1"/>
    <xf numFmtId="164" fontId="10" fillId="0" borderId="26" xfId="4" applyNumberFormat="1" applyFont="1" applyBorder="1" applyAlignment="1">
      <alignment horizontal="center"/>
    </xf>
    <xf numFmtId="9" fontId="15" fillId="0" borderId="26" xfId="4" applyNumberFormat="1" applyFont="1" applyBorder="1" applyAlignment="1">
      <alignment horizontal="center"/>
    </xf>
    <xf numFmtId="0" fontId="15" fillId="0" borderId="27" xfId="4" applyFont="1" applyBorder="1"/>
    <xf numFmtId="49" fontId="8" fillId="0" borderId="11" xfId="0" applyNumberFormat="1" applyFont="1" applyBorder="1" applyAlignment="1">
      <alignment horizontal="right"/>
    </xf>
    <xf numFmtId="49" fontId="8" fillId="0" borderId="11" xfId="0" applyNumberFormat="1" applyFont="1" applyBorder="1"/>
    <xf numFmtId="0" fontId="8" fillId="0" borderId="24" xfId="0" applyFont="1" applyBorder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5" fillId="0" borderId="15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5" fillId="0" borderId="15" xfId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164" fontId="15" fillId="0" borderId="15" xfId="1" applyNumberFormat="1" applyFont="1" applyBorder="1" applyAlignment="1">
      <alignment horizontal="center" vertical="center"/>
    </xf>
    <xf numFmtId="164" fontId="15" fillId="0" borderId="20" xfId="1" applyNumberFormat="1" applyFont="1" applyBorder="1" applyAlignment="1">
      <alignment horizontal="center" vertical="center"/>
    </xf>
    <xf numFmtId="164" fontId="15" fillId="0" borderId="15" xfId="1" applyNumberFormat="1" applyFont="1" applyBorder="1" applyAlignment="1">
      <alignment horizontal="center" vertical="center" wrapText="1"/>
    </xf>
    <xf numFmtId="164" fontId="15" fillId="0" borderId="19" xfId="1" applyNumberFormat="1" applyFont="1" applyBorder="1" applyAlignment="1">
      <alignment horizontal="center" vertical="center" wrapText="1"/>
    </xf>
    <xf numFmtId="164" fontId="15" fillId="0" borderId="20" xfId="1" applyNumberFormat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5" fillId="0" borderId="20" xfId="1" applyFont="1" applyBorder="1" applyAlignment="1">
      <alignment horizontal="center" vertical="center"/>
    </xf>
    <xf numFmtId="0" fontId="15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0" fontId="16" fillId="0" borderId="0" xfId="4" applyFont="1" applyAlignment="1">
      <alignment horizontal="left"/>
    </xf>
    <xf numFmtId="0" fontId="15" fillId="0" borderId="15" xfId="5" applyFont="1" applyBorder="1" applyAlignment="1">
      <alignment horizontal="center"/>
    </xf>
    <xf numFmtId="0" fontId="15" fillId="0" borderId="19" xfId="5" applyFont="1" applyBorder="1" applyAlignment="1">
      <alignment horizontal="center"/>
    </xf>
    <xf numFmtId="0" fontId="15" fillId="0" borderId="15" xfId="5" applyFont="1" applyBorder="1" applyAlignment="1">
      <alignment horizontal="center" vertical="center" wrapText="1"/>
    </xf>
    <xf numFmtId="0" fontId="15" fillId="0" borderId="19" xfId="5" applyFont="1" applyBorder="1" applyAlignment="1">
      <alignment horizontal="center" vertical="center" wrapText="1"/>
    </xf>
    <xf numFmtId="0" fontId="15" fillId="0" borderId="20" xfId="5" applyFont="1" applyBorder="1" applyAlignment="1">
      <alignment horizontal="center" vertical="center" wrapText="1"/>
    </xf>
    <xf numFmtId="0" fontId="15" fillId="0" borderId="16" xfId="5" applyFont="1" applyBorder="1" applyAlignment="1">
      <alignment horizontal="center" vertical="center"/>
    </xf>
    <xf numFmtId="0" fontId="15" fillId="0" borderId="17" xfId="5" applyFont="1" applyBorder="1" applyAlignment="1">
      <alignment horizontal="center" vertical="center"/>
    </xf>
    <xf numFmtId="0" fontId="15" fillId="0" borderId="18" xfId="5" applyFont="1" applyBorder="1" applyAlignment="1">
      <alignment horizontal="center" vertical="center"/>
    </xf>
    <xf numFmtId="0" fontId="21" fillId="0" borderId="0" xfId="5" applyFont="1" applyBorder="1" applyAlignment="1">
      <alignment horizontal="center"/>
    </xf>
    <xf numFmtId="164" fontId="15" fillId="0" borderId="15" xfId="5" applyNumberFormat="1" applyFont="1" applyBorder="1" applyAlignment="1">
      <alignment horizontal="center" vertical="center" wrapText="1"/>
    </xf>
    <xf numFmtId="164" fontId="15" fillId="0" borderId="19" xfId="5" applyNumberFormat="1" applyFont="1" applyBorder="1" applyAlignment="1">
      <alignment horizontal="center" vertical="center" wrapText="1"/>
    </xf>
    <xf numFmtId="164" fontId="15" fillId="0" borderId="20" xfId="5" applyNumberFormat="1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/>
    </xf>
    <xf numFmtId="0" fontId="15" fillId="0" borderId="19" xfId="5" applyFont="1" applyBorder="1" applyAlignment="1">
      <alignment horizontal="center" vertical="center"/>
    </xf>
    <xf numFmtId="0" fontId="15" fillId="0" borderId="20" xfId="5" applyFont="1" applyBorder="1" applyAlignment="1">
      <alignment horizontal="center" vertical="center"/>
    </xf>
    <xf numFmtId="164" fontId="15" fillId="0" borderId="15" xfId="5" applyNumberFormat="1" applyFont="1" applyBorder="1" applyAlignment="1">
      <alignment horizontal="center" vertical="center"/>
    </xf>
    <xf numFmtId="164" fontId="15" fillId="0" borderId="20" xfId="5" applyNumberFormat="1" applyFont="1" applyBorder="1" applyAlignment="1">
      <alignment horizontal="center" vertical="center"/>
    </xf>
    <xf numFmtId="0" fontId="18" fillId="0" borderId="0" xfId="4" applyFont="1" applyAlignment="1">
      <alignment horizontal="left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textRotation="90" wrapText="1"/>
    </xf>
    <xf numFmtId="0" fontId="8" fillId="0" borderId="5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/>
    </xf>
    <xf numFmtId="0" fontId="7" fillId="0" borderId="0" xfId="4" applyFont="1" applyAlignment="1">
      <alignment horizontal="center"/>
    </xf>
    <xf numFmtId="0" fontId="1" fillId="0" borderId="0" xfId="4" applyFont="1" applyBorder="1" applyAlignment="1">
      <alignment horizontal="center"/>
    </xf>
    <xf numFmtId="0" fontId="8" fillId="0" borderId="1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textRotation="90" wrapText="1"/>
    </xf>
    <xf numFmtId="0" fontId="1" fillId="0" borderId="0" xfId="4" applyFont="1" applyBorder="1" applyAlignment="1">
      <alignment horizontal="left"/>
    </xf>
    <xf numFmtId="0" fontId="1" fillId="0" borderId="0" xfId="4" applyFont="1" applyFill="1" applyAlignment="1">
      <alignment horizontal="left"/>
    </xf>
    <xf numFmtId="0" fontId="1" fillId="0" borderId="0" xfId="4" applyFont="1" applyAlignment="1">
      <alignment horizontal="left"/>
    </xf>
    <xf numFmtId="0" fontId="4" fillId="0" borderId="0" xfId="4" applyFont="1" applyBorder="1" applyAlignment="1">
      <alignment horizontal="left"/>
    </xf>
    <xf numFmtId="0" fontId="1" fillId="0" borderId="10" xfId="4" applyFont="1" applyBorder="1" applyAlignment="1">
      <alignment horizontal="center"/>
    </xf>
    <xf numFmtId="0" fontId="15" fillId="0" borderId="0" xfId="1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</cellXfs>
  <cellStyles count="6">
    <cellStyle name="Normal 2" xfId="3"/>
    <cellStyle name="Normal 3" xfId="1"/>
    <cellStyle name="Normal 3 2" xfId="5"/>
    <cellStyle name="Normal_Sheet1" xfId="2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13</xdr:row>
      <xdr:rowOff>0</xdr:rowOff>
    </xdr:from>
    <xdr:to>
      <xdr:col>1</xdr:col>
      <xdr:colOff>1085850</xdr:colOff>
      <xdr:row>17</xdr:row>
      <xdr:rowOff>28575</xdr:rowOff>
    </xdr:to>
    <xdr:grpSp>
      <xdr:nvGrpSpPr>
        <xdr:cNvPr id="14" name="Group 61"/>
        <xdr:cNvGrpSpPr>
          <a:grpSpLocks/>
        </xdr:cNvGrpSpPr>
      </xdr:nvGrpSpPr>
      <xdr:grpSpPr bwMode="auto">
        <a:xfrm>
          <a:off x="342900" y="2447925"/>
          <a:ext cx="933450" cy="752475"/>
          <a:chOff x="174" y="724"/>
          <a:chExt cx="83" cy="148"/>
        </a:xfrm>
      </xdr:grpSpPr>
      <xdr:sp macro="" textlink="">
        <xdr:nvSpPr>
          <xdr:cNvPr id="1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1,0</a:t>
            </a:r>
            <a:endParaRPr lang="ru-RU" sz="5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1" name="Rectangle 112"/>
          <xdr:cNvSpPr>
            <a:spLocks noChangeArrowheads="1"/>
          </xdr:cNvSpPr>
        </xdr:nvSpPr>
        <xdr:spPr bwMode="auto">
          <a:xfrm>
            <a:off x="236" y="836"/>
            <a:ext cx="19" cy="17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en-US" sz="500" b="0" i="0" strike="noStrike">
                <a:solidFill>
                  <a:srgbClr val="000000"/>
                </a:solidFill>
                <a:latin typeface="Arial"/>
                <a:cs typeface="Arial"/>
              </a:rPr>
              <a:t>0,4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16</xdr:row>
      <xdr:rowOff>104775</xdr:rowOff>
    </xdr:from>
    <xdr:to>
      <xdr:col>1</xdr:col>
      <xdr:colOff>647700</xdr:colOff>
      <xdr:row>18</xdr:row>
      <xdr:rowOff>57150</xdr:rowOff>
    </xdr:to>
    <xdr:cxnSp macro="">
      <xdr:nvCxnSpPr>
        <xdr:cNvPr id="47" name="Соединительная линия уступом 46"/>
        <xdr:cNvCxnSpPr/>
      </xdr:nvCxnSpPr>
      <xdr:spPr>
        <a:xfrm>
          <a:off x="342900" y="3038475"/>
          <a:ext cx="495300" cy="2952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594907</xdr:colOff>
      <xdr:row>16</xdr:row>
      <xdr:rowOff>109169</xdr:rowOff>
    </xdr:from>
    <xdr:to>
      <xdr:col>1</xdr:col>
      <xdr:colOff>967885</xdr:colOff>
      <xdr:row>18</xdr:row>
      <xdr:rowOff>65556</xdr:rowOff>
    </xdr:to>
    <xdr:cxnSp macro="">
      <xdr:nvCxnSpPr>
        <xdr:cNvPr id="48" name="Соединительная линия уступом 47"/>
        <xdr:cNvCxnSpPr/>
      </xdr:nvCxnSpPr>
      <xdr:spPr>
        <a:xfrm flipV="1">
          <a:off x="785407" y="3042869"/>
          <a:ext cx="372978" cy="299287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66659</xdr:rowOff>
    </xdr:from>
    <xdr:to>
      <xdr:col>1</xdr:col>
      <xdr:colOff>1019175</xdr:colOff>
      <xdr:row>18</xdr:row>
      <xdr:rowOff>47622</xdr:rowOff>
    </xdr:to>
    <xdr:grpSp>
      <xdr:nvGrpSpPr>
        <xdr:cNvPr id="66" name="Group 168"/>
        <xdr:cNvGrpSpPr>
          <a:grpSpLocks/>
        </xdr:cNvGrpSpPr>
      </xdr:nvGrpSpPr>
      <xdr:grpSpPr bwMode="auto">
        <a:xfrm>
          <a:off x="209547" y="3057509"/>
          <a:ext cx="1000128" cy="552463"/>
          <a:chOff x="4240081" y="24325606"/>
          <a:chExt cx="1097389" cy="613505"/>
        </a:xfrm>
      </xdr:grpSpPr>
      <xdr:cxnSp macro="">
        <xdr:nvCxnSpPr>
          <xdr:cNvPr id="67" name="Straight Connector 131"/>
          <xdr:cNvCxnSpPr>
            <a:stCxn id="7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68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72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7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7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7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9" name="Rectangle 133"/>
          <xdr:cNvSpPr/>
        </xdr:nvSpPr>
        <xdr:spPr>
          <a:xfrm>
            <a:off x="5034383" y="24607847"/>
            <a:ext cx="303087" cy="162024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70" name="Rectangle 136"/>
          <xdr:cNvSpPr/>
        </xdr:nvSpPr>
        <xdr:spPr>
          <a:xfrm>
            <a:off x="4646857" y="24793662"/>
            <a:ext cx="335269" cy="14544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71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66662</xdr:rowOff>
    </xdr:from>
    <xdr:to>
      <xdr:col>1</xdr:col>
      <xdr:colOff>1103636</xdr:colOff>
      <xdr:row>18</xdr:row>
      <xdr:rowOff>34421</xdr:rowOff>
    </xdr:to>
    <xdr:grpSp>
      <xdr:nvGrpSpPr>
        <xdr:cNvPr id="66" name="Group 168"/>
        <xdr:cNvGrpSpPr>
          <a:grpSpLocks/>
        </xdr:cNvGrpSpPr>
      </xdr:nvGrpSpPr>
      <xdr:grpSpPr bwMode="auto">
        <a:xfrm>
          <a:off x="209547" y="3057512"/>
          <a:ext cx="1084589" cy="539259"/>
          <a:chOff x="4240081" y="24325606"/>
          <a:chExt cx="1097389" cy="598842"/>
        </a:xfrm>
      </xdr:grpSpPr>
      <xdr:cxnSp macro="">
        <xdr:nvCxnSpPr>
          <xdr:cNvPr id="67" name="Straight Connector 131"/>
          <xdr:cNvCxnSpPr>
            <a:stCxn id="7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68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72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7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7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7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9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70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71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66662</xdr:rowOff>
    </xdr:from>
    <xdr:to>
      <xdr:col>1</xdr:col>
      <xdr:colOff>1075061</xdr:colOff>
      <xdr:row>18</xdr:row>
      <xdr:rowOff>9525</xdr:rowOff>
    </xdr:to>
    <xdr:grpSp>
      <xdr:nvGrpSpPr>
        <xdr:cNvPr id="66" name="Group 168"/>
        <xdr:cNvGrpSpPr>
          <a:grpSpLocks/>
        </xdr:cNvGrpSpPr>
      </xdr:nvGrpSpPr>
      <xdr:grpSpPr bwMode="auto">
        <a:xfrm>
          <a:off x="209547" y="3057512"/>
          <a:ext cx="1056014" cy="514363"/>
          <a:chOff x="4240081" y="24325606"/>
          <a:chExt cx="1097389" cy="598842"/>
        </a:xfrm>
      </xdr:grpSpPr>
      <xdr:cxnSp macro="">
        <xdr:nvCxnSpPr>
          <xdr:cNvPr id="67" name="Straight Connector 131"/>
          <xdr:cNvCxnSpPr>
            <a:stCxn id="7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68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72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7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7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7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9" name="Rectangle 133"/>
          <xdr:cNvSpPr/>
        </xdr:nvSpPr>
        <xdr:spPr>
          <a:xfrm>
            <a:off x="5031940" y="24607847"/>
            <a:ext cx="305530" cy="204334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70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71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15</xdr:row>
      <xdr:rowOff>66662</xdr:rowOff>
    </xdr:from>
    <xdr:to>
      <xdr:col>1</xdr:col>
      <xdr:colOff>1103636</xdr:colOff>
      <xdr:row>18</xdr:row>
      <xdr:rowOff>9525</xdr:rowOff>
    </xdr:to>
    <xdr:grpSp>
      <xdr:nvGrpSpPr>
        <xdr:cNvPr id="66" name="Group 168"/>
        <xdr:cNvGrpSpPr>
          <a:grpSpLocks/>
        </xdr:cNvGrpSpPr>
      </xdr:nvGrpSpPr>
      <xdr:grpSpPr bwMode="auto">
        <a:xfrm>
          <a:off x="209547" y="3057512"/>
          <a:ext cx="1084589" cy="514363"/>
          <a:chOff x="4240081" y="24325606"/>
          <a:chExt cx="1097389" cy="598842"/>
        </a:xfrm>
      </xdr:grpSpPr>
      <xdr:cxnSp macro="">
        <xdr:nvCxnSpPr>
          <xdr:cNvPr id="67" name="Straight Connector 131"/>
          <xdr:cNvCxnSpPr>
            <a:stCxn id="7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68" name="Group 170"/>
          <xdr:cNvGrpSpPr>
            <a:grpSpLocks/>
          </xdr:cNvGrpSpPr>
        </xdr:nvGrpSpPr>
        <xdr:grpSpPr bwMode="auto">
          <a:xfrm>
            <a:off x="4240081" y="24325606"/>
            <a:ext cx="1074124" cy="371172"/>
            <a:chOff x="4252375" y="24322905"/>
            <a:chExt cx="1072992" cy="366695"/>
          </a:xfrm>
        </xdr:grpSpPr>
        <xdr:sp macro="" textlink="">
          <xdr:nvSpPr>
            <xdr:cNvPr id="72" name="Rectangle 138"/>
            <xdr:cNvSpPr/>
          </xdr:nvSpPr>
          <xdr:spPr>
            <a:xfrm>
              <a:off x="4660924" y="2432290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7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7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7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9" name="Rectangle 133"/>
          <xdr:cNvSpPr/>
        </xdr:nvSpPr>
        <xdr:spPr>
          <a:xfrm>
            <a:off x="5057554" y="24607848"/>
            <a:ext cx="279916" cy="14627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 rtl="0">
              <a:defRPr sz="1000"/>
            </a:pPr>
            <a:r>
              <a:rPr lang="ru-RU" sz="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,5</a:t>
            </a:r>
          </a:p>
        </xdr:txBody>
      </xdr:sp>
      <xdr:sp macro="" textlink="">
        <xdr:nvSpPr>
          <xdr:cNvPr id="70" name="Rectangle 136"/>
          <xdr:cNvSpPr/>
        </xdr:nvSpPr>
        <xdr:spPr>
          <a:xfrm>
            <a:off x="4646857" y="24793662"/>
            <a:ext cx="282001" cy="13078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0,4</a:t>
            </a:r>
            <a:endParaRPr lang="ru-RU" sz="500" b="1"/>
          </a:p>
        </xdr:txBody>
      </xdr:sp>
      <xdr:cxnSp macro="">
        <xdr:nvCxnSpPr>
          <xdr:cNvPr id="71" name="Straight Connector 137"/>
          <xdr:cNvCxnSpPr/>
        </xdr:nvCxnSpPr>
        <xdr:spPr>
          <a:xfrm>
            <a:off x="4932069" y="24662431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H32" sqref="H32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x14ac:dyDescent="0.25">
      <c r="A2" s="43"/>
      <c r="B2" s="43"/>
      <c r="C2" s="43"/>
      <c r="D2" s="43"/>
      <c r="E2" s="43"/>
      <c r="F2" s="43"/>
    </row>
    <row r="3" spans="1:6" x14ac:dyDescent="0.25">
      <c r="A3" s="43"/>
      <c r="B3" s="43"/>
      <c r="C3" s="43"/>
      <c r="D3" s="43"/>
      <c r="E3" s="43"/>
      <c r="F3" s="43"/>
    </row>
    <row r="4" spans="1:6" ht="15.75" x14ac:dyDescent="0.25">
      <c r="A4" s="44" t="s">
        <v>34</v>
      </c>
      <c r="B4" s="45" t="s">
        <v>56</v>
      </c>
      <c r="C4" s="45"/>
      <c r="D4" s="46"/>
      <c r="E4" s="40"/>
      <c r="F4" s="46"/>
    </row>
    <row r="5" spans="1:6" ht="15.75" x14ac:dyDescent="0.25">
      <c r="A5" s="47"/>
      <c r="B5" s="226" t="s">
        <v>55</v>
      </c>
      <c r="C5" s="226"/>
      <c r="D5" s="226"/>
      <c r="E5" s="46"/>
      <c r="F5" s="46"/>
    </row>
    <row r="6" spans="1:6" ht="15.75" x14ac:dyDescent="0.25">
      <c r="A6" s="47"/>
      <c r="B6" s="48" t="s">
        <v>35</v>
      </c>
      <c r="C6" s="46"/>
      <c r="D6" s="46"/>
      <c r="E6" s="46"/>
      <c r="F6" s="46"/>
    </row>
    <row r="7" spans="1:6" ht="15.75" x14ac:dyDescent="0.25">
      <c r="A7" s="47"/>
      <c r="B7" s="49" t="s">
        <v>36</v>
      </c>
      <c r="C7" s="47"/>
      <c r="D7" s="47"/>
      <c r="E7" s="50"/>
      <c r="F7" s="50"/>
    </row>
    <row r="8" spans="1:6" ht="15.75" x14ac:dyDescent="0.25">
      <c r="A8" s="47"/>
      <c r="B8" s="47"/>
      <c r="C8" s="47"/>
      <c r="D8" s="47"/>
      <c r="E8" s="227"/>
      <c r="F8" s="227"/>
    </row>
    <row r="9" spans="1:6" ht="15.75" x14ac:dyDescent="0.25">
      <c r="A9" s="47"/>
      <c r="B9" s="47"/>
      <c r="C9" s="47"/>
      <c r="D9" s="47"/>
      <c r="E9" s="39"/>
      <c r="F9" s="39"/>
    </row>
    <row r="10" spans="1:6" ht="15.75" x14ac:dyDescent="0.25">
      <c r="A10" s="47"/>
      <c r="B10" s="47"/>
      <c r="C10" s="47"/>
      <c r="D10" s="47"/>
      <c r="E10" s="47"/>
      <c r="F10" s="47"/>
    </row>
    <row r="11" spans="1:6" ht="15.75" x14ac:dyDescent="0.25">
      <c r="A11" s="47"/>
      <c r="B11" s="47"/>
      <c r="C11" s="51" t="s">
        <v>37</v>
      </c>
      <c r="D11" s="51"/>
      <c r="E11" s="51"/>
      <c r="F11" s="47"/>
    </row>
    <row r="12" spans="1:6" ht="15.75" x14ac:dyDescent="0.25">
      <c r="A12" s="47"/>
      <c r="B12" s="47"/>
      <c r="C12" s="41" t="s">
        <v>38</v>
      </c>
      <c r="D12" s="41"/>
      <c r="E12" s="47"/>
      <c r="F12" s="47"/>
    </row>
    <row r="13" spans="1:6" ht="15.75" x14ac:dyDescent="0.25">
      <c r="A13" s="47"/>
      <c r="B13" s="47"/>
      <c r="C13" s="47"/>
      <c r="D13" s="47"/>
      <c r="E13" s="47"/>
      <c r="F13" s="47"/>
    </row>
    <row r="14" spans="1:6" x14ac:dyDescent="0.25">
      <c r="A14" s="46"/>
      <c r="B14" s="46"/>
      <c r="C14" s="46"/>
      <c r="D14" s="46"/>
      <c r="E14" s="46"/>
      <c r="F14" s="46"/>
    </row>
    <row r="15" spans="1:6" x14ac:dyDescent="0.25">
      <c r="A15" s="46"/>
      <c r="B15" s="46" t="s">
        <v>32</v>
      </c>
      <c r="C15" s="46"/>
      <c r="D15" s="46"/>
      <c r="E15" s="46"/>
      <c r="F15" s="43" t="s">
        <v>39</v>
      </c>
    </row>
    <row r="16" spans="1:6" x14ac:dyDescent="0.25">
      <c r="A16" s="52" t="s">
        <v>2</v>
      </c>
      <c r="B16" s="228" t="s">
        <v>40</v>
      </c>
      <c r="C16" s="230" t="s">
        <v>11</v>
      </c>
      <c r="D16" s="233" t="s">
        <v>41</v>
      </c>
      <c r="E16" s="234"/>
      <c r="F16" s="235"/>
    </row>
    <row r="17" spans="1:6" x14ac:dyDescent="0.25">
      <c r="A17" s="53" t="s">
        <v>42</v>
      </c>
      <c r="B17" s="229"/>
      <c r="C17" s="231"/>
      <c r="D17" s="230" t="s">
        <v>43</v>
      </c>
      <c r="E17" s="54" t="s">
        <v>44</v>
      </c>
      <c r="F17" s="52" t="s">
        <v>14</v>
      </c>
    </row>
    <row r="18" spans="1:6" x14ac:dyDescent="0.25">
      <c r="A18" s="53"/>
      <c r="B18" s="53"/>
      <c r="C18" s="232"/>
      <c r="D18" s="232"/>
      <c r="E18" s="53" t="s">
        <v>45</v>
      </c>
      <c r="F18" s="53"/>
    </row>
    <row r="19" spans="1:6" x14ac:dyDescent="0.25">
      <c r="A19" s="52">
        <v>1</v>
      </c>
      <c r="B19" s="55" t="s">
        <v>46</v>
      </c>
      <c r="C19" s="237"/>
      <c r="D19" s="237"/>
      <c r="E19" s="237"/>
      <c r="F19" s="237"/>
    </row>
    <row r="20" spans="1:6" x14ac:dyDescent="0.25">
      <c r="A20" s="56"/>
      <c r="B20" s="57" t="s">
        <v>47</v>
      </c>
      <c r="C20" s="238"/>
      <c r="D20" s="238"/>
      <c r="E20" s="238"/>
      <c r="F20" s="238"/>
    </row>
    <row r="21" spans="1:6" x14ac:dyDescent="0.25">
      <c r="A21" s="52"/>
      <c r="B21" s="58" t="s">
        <v>48</v>
      </c>
      <c r="C21" s="239" t="s">
        <v>49</v>
      </c>
      <c r="D21" s="242" t="s">
        <v>49</v>
      </c>
      <c r="E21" s="239" t="s">
        <v>49</v>
      </c>
      <c r="F21" s="239"/>
    </row>
    <row r="22" spans="1:6" x14ac:dyDescent="0.25">
      <c r="A22" s="53">
        <v>2</v>
      </c>
      <c r="B22" s="59" t="s">
        <v>50</v>
      </c>
      <c r="C22" s="240"/>
      <c r="D22" s="243"/>
      <c r="E22" s="240"/>
      <c r="F22" s="240"/>
    </row>
    <row r="23" spans="1:6" x14ac:dyDescent="0.25">
      <c r="A23" s="56"/>
      <c r="B23" s="57" t="s">
        <v>51</v>
      </c>
      <c r="C23" s="241"/>
      <c r="D23" s="244"/>
      <c r="E23" s="241"/>
      <c r="F23" s="241"/>
    </row>
    <row r="24" spans="1:6" x14ac:dyDescent="0.25">
      <c r="A24" s="60"/>
      <c r="B24" s="61" t="s">
        <v>52</v>
      </c>
      <c r="C24" s="42"/>
      <c r="D24" s="42"/>
      <c r="E24" s="42"/>
      <c r="F24" s="42"/>
    </row>
    <row r="25" spans="1:6" x14ac:dyDescent="0.25">
      <c r="A25" s="50"/>
      <c r="B25" s="46"/>
      <c r="C25" s="46"/>
      <c r="D25" s="46"/>
      <c r="E25" s="46"/>
      <c r="F25" s="46"/>
    </row>
    <row r="26" spans="1:6" x14ac:dyDescent="0.25">
      <c r="A26" s="46"/>
      <c r="B26" s="46"/>
      <c r="C26" s="46"/>
      <c r="D26" s="46"/>
      <c r="E26" s="46"/>
      <c r="F26" s="46"/>
    </row>
    <row r="27" spans="1:6" x14ac:dyDescent="0.25">
      <c r="A27" s="46"/>
      <c r="B27" s="46"/>
      <c r="C27" s="46"/>
      <c r="D27" s="46"/>
      <c r="E27" s="46"/>
      <c r="F27" s="46"/>
    </row>
    <row r="28" spans="1:6" ht="15.75" x14ac:dyDescent="0.25">
      <c r="A28" s="47"/>
      <c r="B28" s="47"/>
      <c r="C28" s="47"/>
      <c r="D28" s="47"/>
      <c r="E28" s="47"/>
      <c r="F28" s="47"/>
    </row>
    <row r="29" spans="1:6" ht="15.75" x14ac:dyDescent="0.25">
      <c r="A29" s="47"/>
      <c r="B29" s="47"/>
      <c r="C29" s="47"/>
      <c r="D29" s="47"/>
      <c r="E29" s="47"/>
      <c r="F29" s="47"/>
    </row>
    <row r="30" spans="1:6" ht="15.75" x14ac:dyDescent="0.25">
      <c r="A30" s="47"/>
      <c r="B30" s="63" t="s">
        <v>57</v>
      </c>
      <c r="C30" s="47"/>
      <c r="D30" s="236" t="s">
        <v>30</v>
      </c>
      <c r="E30" s="236"/>
      <c r="F30" s="47"/>
    </row>
    <row r="31" spans="1:6" ht="15.75" x14ac:dyDescent="0.25">
      <c r="A31" s="47"/>
      <c r="B31" s="47"/>
      <c r="C31" s="47"/>
      <c r="D31" s="62"/>
      <c r="E31" s="47"/>
      <c r="F31" s="47"/>
    </row>
    <row r="32" spans="1:6" ht="15.75" x14ac:dyDescent="0.25">
      <c r="A32" s="47"/>
      <c r="B32" s="47"/>
      <c r="C32" s="47"/>
      <c r="D32" s="62"/>
      <c r="E32" s="47"/>
      <c r="F32" s="47"/>
    </row>
    <row r="33" spans="1:6" ht="15.75" x14ac:dyDescent="0.25">
      <c r="A33" s="47"/>
      <c r="B33" s="47" t="s">
        <v>53</v>
      </c>
      <c r="C33" s="47"/>
      <c r="D33" s="62" t="s">
        <v>54</v>
      </c>
      <c r="E33" s="47"/>
      <c r="F33" s="47"/>
    </row>
    <row r="34" spans="1:6" x14ac:dyDescent="0.25">
      <c r="A34" s="43"/>
      <c r="B34" s="43"/>
      <c r="C34" s="43"/>
      <c r="D34" s="43"/>
      <c r="E34" s="43"/>
      <c r="F34" s="43"/>
    </row>
    <row r="35" spans="1:6" x14ac:dyDescent="0.25">
      <c r="A35" s="43"/>
      <c r="B35" s="43"/>
      <c r="C35" s="43"/>
      <c r="D35" s="43"/>
      <c r="E35" s="43"/>
      <c r="F35" s="43"/>
    </row>
    <row r="36" spans="1:6" x14ac:dyDescent="0.25">
      <c r="A36" s="43"/>
      <c r="B36" s="43"/>
      <c r="C36" s="43"/>
      <c r="D36" s="43"/>
      <c r="E36" s="43"/>
      <c r="F36" s="43"/>
    </row>
  </sheetData>
  <mergeCells count="15">
    <mergeCell ref="D30:E30"/>
    <mergeCell ref="C19:C20"/>
    <mergeCell ref="D19:D20"/>
    <mergeCell ref="E19:E20"/>
    <mergeCell ref="F19:F20"/>
    <mergeCell ref="C21:C23"/>
    <mergeCell ref="D21:D23"/>
    <mergeCell ref="E21:E23"/>
    <mergeCell ref="F21:F23"/>
    <mergeCell ref="B5:D5"/>
    <mergeCell ref="E8:F8"/>
    <mergeCell ref="B16:B17"/>
    <mergeCell ref="C16:C18"/>
    <mergeCell ref="D16:F16"/>
    <mergeCell ref="D17:D18"/>
  </mergeCells>
  <pageMargins left="0.38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AD34"/>
  <sheetViews>
    <sheetView topLeftCell="A13" workbookViewId="0">
      <selection activeCell="J25" sqref="J25"/>
    </sheetView>
  </sheetViews>
  <sheetFormatPr defaultRowHeight="12.75" x14ac:dyDescent="0.2"/>
  <cols>
    <col min="1" max="1" width="4" style="73" customWidth="1"/>
    <col min="2" max="2" width="27.28515625" style="73" customWidth="1"/>
    <col min="3" max="3" width="13.5703125" style="73" customWidth="1"/>
    <col min="4" max="4" width="15.7109375" style="73" customWidth="1"/>
    <col min="5" max="5" width="16" style="73" customWidth="1"/>
    <col min="6" max="6" width="13.42578125" style="73" customWidth="1"/>
    <col min="7" max="256" width="9.140625" style="73"/>
    <col min="257" max="257" width="4" style="73" customWidth="1"/>
    <col min="258" max="258" width="27.28515625" style="73" customWidth="1"/>
    <col min="259" max="259" width="13.5703125" style="73" customWidth="1"/>
    <col min="260" max="260" width="15.7109375" style="73" customWidth="1"/>
    <col min="261" max="261" width="16" style="73" customWidth="1"/>
    <col min="262" max="262" width="13.42578125" style="73" customWidth="1"/>
    <col min="263" max="512" width="9.140625" style="73"/>
    <col min="513" max="513" width="4" style="73" customWidth="1"/>
    <col min="514" max="514" width="27.28515625" style="73" customWidth="1"/>
    <col min="515" max="515" width="13.5703125" style="73" customWidth="1"/>
    <col min="516" max="516" width="15.7109375" style="73" customWidth="1"/>
    <col min="517" max="517" width="16" style="73" customWidth="1"/>
    <col min="518" max="518" width="13.42578125" style="73" customWidth="1"/>
    <col min="519" max="768" width="9.140625" style="73"/>
    <col min="769" max="769" width="4" style="73" customWidth="1"/>
    <col min="770" max="770" width="27.28515625" style="73" customWidth="1"/>
    <col min="771" max="771" width="13.5703125" style="73" customWidth="1"/>
    <col min="772" max="772" width="15.7109375" style="73" customWidth="1"/>
    <col min="773" max="773" width="16" style="73" customWidth="1"/>
    <col min="774" max="774" width="13.42578125" style="73" customWidth="1"/>
    <col min="775" max="1024" width="9.140625" style="73"/>
    <col min="1025" max="1025" width="4" style="73" customWidth="1"/>
    <col min="1026" max="1026" width="27.28515625" style="73" customWidth="1"/>
    <col min="1027" max="1027" width="13.5703125" style="73" customWidth="1"/>
    <col min="1028" max="1028" width="15.7109375" style="73" customWidth="1"/>
    <col min="1029" max="1029" width="16" style="73" customWidth="1"/>
    <col min="1030" max="1030" width="13.42578125" style="73" customWidth="1"/>
    <col min="1031" max="1280" width="9.140625" style="73"/>
    <col min="1281" max="1281" width="4" style="73" customWidth="1"/>
    <col min="1282" max="1282" width="27.28515625" style="73" customWidth="1"/>
    <col min="1283" max="1283" width="13.5703125" style="73" customWidth="1"/>
    <col min="1284" max="1284" width="15.7109375" style="73" customWidth="1"/>
    <col min="1285" max="1285" width="16" style="73" customWidth="1"/>
    <col min="1286" max="1286" width="13.42578125" style="73" customWidth="1"/>
    <col min="1287" max="1536" width="9.140625" style="73"/>
    <col min="1537" max="1537" width="4" style="73" customWidth="1"/>
    <col min="1538" max="1538" width="27.28515625" style="73" customWidth="1"/>
    <col min="1539" max="1539" width="13.5703125" style="73" customWidth="1"/>
    <col min="1540" max="1540" width="15.7109375" style="73" customWidth="1"/>
    <col min="1541" max="1541" width="16" style="73" customWidth="1"/>
    <col min="1542" max="1542" width="13.42578125" style="73" customWidth="1"/>
    <col min="1543" max="1792" width="9.140625" style="73"/>
    <col min="1793" max="1793" width="4" style="73" customWidth="1"/>
    <col min="1794" max="1794" width="27.28515625" style="73" customWidth="1"/>
    <col min="1795" max="1795" width="13.5703125" style="73" customWidth="1"/>
    <col min="1796" max="1796" width="15.7109375" style="73" customWidth="1"/>
    <col min="1797" max="1797" width="16" style="73" customWidth="1"/>
    <col min="1798" max="1798" width="13.42578125" style="73" customWidth="1"/>
    <col min="1799" max="2048" width="9.140625" style="73"/>
    <col min="2049" max="2049" width="4" style="73" customWidth="1"/>
    <col min="2050" max="2050" width="27.28515625" style="73" customWidth="1"/>
    <col min="2051" max="2051" width="13.5703125" style="73" customWidth="1"/>
    <col min="2052" max="2052" width="15.7109375" style="73" customWidth="1"/>
    <col min="2053" max="2053" width="16" style="73" customWidth="1"/>
    <col min="2054" max="2054" width="13.42578125" style="73" customWidth="1"/>
    <col min="2055" max="2304" width="9.140625" style="73"/>
    <col min="2305" max="2305" width="4" style="73" customWidth="1"/>
    <col min="2306" max="2306" width="27.28515625" style="73" customWidth="1"/>
    <col min="2307" max="2307" width="13.5703125" style="73" customWidth="1"/>
    <col min="2308" max="2308" width="15.7109375" style="73" customWidth="1"/>
    <col min="2309" max="2309" width="16" style="73" customWidth="1"/>
    <col min="2310" max="2310" width="13.42578125" style="73" customWidth="1"/>
    <col min="2311" max="2560" width="9.140625" style="73"/>
    <col min="2561" max="2561" width="4" style="73" customWidth="1"/>
    <col min="2562" max="2562" width="27.28515625" style="73" customWidth="1"/>
    <col min="2563" max="2563" width="13.5703125" style="73" customWidth="1"/>
    <col min="2564" max="2564" width="15.7109375" style="73" customWidth="1"/>
    <col min="2565" max="2565" width="16" style="73" customWidth="1"/>
    <col min="2566" max="2566" width="13.42578125" style="73" customWidth="1"/>
    <col min="2567" max="2816" width="9.140625" style="73"/>
    <col min="2817" max="2817" width="4" style="73" customWidth="1"/>
    <col min="2818" max="2818" width="27.28515625" style="73" customWidth="1"/>
    <col min="2819" max="2819" width="13.5703125" style="73" customWidth="1"/>
    <col min="2820" max="2820" width="15.7109375" style="73" customWidth="1"/>
    <col min="2821" max="2821" width="16" style="73" customWidth="1"/>
    <col min="2822" max="2822" width="13.42578125" style="73" customWidth="1"/>
    <col min="2823" max="3072" width="9.140625" style="73"/>
    <col min="3073" max="3073" width="4" style="73" customWidth="1"/>
    <col min="3074" max="3074" width="27.28515625" style="73" customWidth="1"/>
    <col min="3075" max="3075" width="13.5703125" style="73" customWidth="1"/>
    <col min="3076" max="3076" width="15.7109375" style="73" customWidth="1"/>
    <col min="3077" max="3077" width="16" style="73" customWidth="1"/>
    <col min="3078" max="3078" width="13.42578125" style="73" customWidth="1"/>
    <col min="3079" max="3328" width="9.140625" style="73"/>
    <col min="3329" max="3329" width="4" style="73" customWidth="1"/>
    <col min="3330" max="3330" width="27.28515625" style="73" customWidth="1"/>
    <col min="3331" max="3331" width="13.5703125" style="73" customWidth="1"/>
    <col min="3332" max="3332" width="15.7109375" style="73" customWidth="1"/>
    <col min="3333" max="3333" width="16" style="73" customWidth="1"/>
    <col min="3334" max="3334" width="13.42578125" style="73" customWidth="1"/>
    <col min="3335" max="3584" width="9.140625" style="73"/>
    <col min="3585" max="3585" width="4" style="73" customWidth="1"/>
    <col min="3586" max="3586" width="27.28515625" style="73" customWidth="1"/>
    <col min="3587" max="3587" width="13.5703125" style="73" customWidth="1"/>
    <col min="3588" max="3588" width="15.7109375" style="73" customWidth="1"/>
    <col min="3589" max="3589" width="16" style="73" customWidth="1"/>
    <col min="3590" max="3590" width="13.42578125" style="73" customWidth="1"/>
    <col min="3591" max="3840" width="9.140625" style="73"/>
    <col min="3841" max="3841" width="4" style="73" customWidth="1"/>
    <col min="3842" max="3842" width="27.28515625" style="73" customWidth="1"/>
    <col min="3843" max="3843" width="13.5703125" style="73" customWidth="1"/>
    <col min="3844" max="3844" width="15.7109375" style="73" customWidth="1"/>
    <col min="3845" max="3845" width="16" style="73" customWidth="1"/>
    <col min="3846" max="3846" width="13.42578125" style="73" customWidth="1"/>
    <col min="3847" max="4096" width="9.140625" style="73"/>
    <col min="4097" max="4097" width="4" style="73" customWidth="1"/>
    <col min="4098" max="4098" width="27.28515625" style="73" customWidth="1"/>
    <col min="4099" max="4099" width="13.5703125" style="73" customWidth="1"/>
    <col min="4100" max="4100" width="15.7109375" style="73" customWidth="1"/>
    <col min="4101" max="4101" width="16" style="73" customWidth="1"/>
    <col min="4102" max="4102" width="13.42578125" style="73" customWidth="1"/>
    <col min="4103" max="4352" width="9.140625" style="73"/>
    <col min="4353" max="4353" width="4" style="73" customWidth="1"/>
    <col min="4354" max="4354" width="27.28515625" style="73" customWidth="1"/>
    <col min="4355" max="4355" width="13.5703125" style="73" customWidth="1"/>
    <col min="4356" max="4356" width="15.7109375" style="73" customWidth="1"/>
    <col min="4357" max="4357" width="16" style="73" customWidth="1"/>
    <col min="4358" max="4358" width="13.42578125" style="73" customWidth="1"/>
    <col min="4359" max="4608" width="9.140625" style="73"/>
    <col min="4609" max="4609" width="4" style="73" customWidth="1"/>
    <col min="4610" max="4610" width="27.28515625" style="73" customWidth="1"/>
    <col min="4611" max="4611" width="13.5703125" style="73" customWidth="1"/>
    <col min="4612" max="4612" width="15.7109375" style="73" customWidth="1"/>
    <col min="4613" max="4613" width="16" style="73" customWidth="1"/>
    <col min="4614" max="4614" width="13.42578125" style="73" customWidth="1"/>
    <col min="4615" max="4864" width="9.140625" style="73"/>
    <col min="4865" max="4865" width="4" style="73" customWidth="1"/>
    <col min="4866" max="4866" width="27.28515625" style="73" customWidth="1"/>
    <col min="4867" max="4867" width="13.5703125" style="73" customWidth="1"/>
    <col min="4868" max="4868" width="15.7109375" style="73" customWidth="1"/>
    <col min="4869" max="4869" width="16" style="73" customWidth="1"/>
    <col min="4870" max="4870" width="13.42578125" style="73" customWidth="1"/>
    <col min="4871" max="5120" width="9.140625" style="73"/>
    <col min="5121" max="5121" width="4" style="73" customWidth="1"/>
    <col min="5122" max="5122" width="27.28515625" style="73" customWidth="1"/>
    <col min="5123" max="5123" width="13.5703125" style="73" customWidth="1"/>
    <col min="5124" max="5124" width="15.7109375" style="73" customWidth="1"/>
    <col min="5125" max="5125" width="16" style="73" customWidth="1"/>
    <col min="5126" max="5126" width="13.42578125" style="73" customWidth="1"/>
    <col min="5127" max="5376" width="9.140625" style="73"/>
    <col min="5377" max="5377" width="4" style="73" customWidth="1"/>
    <col min="5378" max="5378" width="27.28515625" style="73" customWidth="1"/>
    <col min="5379" max="5379" width="13.5703125" style="73" customWidth="1"/>
    <col min="5380" max="5380" width="15.7109375" style="73" customWidth="1"/>
    <col min="5381" max="5381" width="16" style="73" customWidth="1"/>
    <col min="5382" max="5382" width="13.42578125" style="73" customWidth="1"/>
    <col min="5383" max="5632" width="9.140625" style="73"/>
    <col min="5633" max="5633" width="4" style="73" customWidth="1"/>
    <col min="5634" max="5634" width="27.28515625" style="73" customWidth="1"/>
    <col min="5635" max="5635" width="13.5703125" style="73" customWidth="1"/>
    <col min="5636" max="5636" width="15.7109375" style="73" customWidth="1"/>
    <col min="5637" max="5637" width="16" style="73" customWidth="1"/>
    <col min="5638" max="5638" width="13.42578125" style="73" customWidth="1"/>
    <col min="5639" max="5888" width="9.140625" style="73"/>
    <col min="5889" max="5889" width="4" style="73" customWidth="1"/>
    <col min="5890" max="5890" width="27.28515625" style="73" customWidth="1"/>
    <col min="5891" max="5891" width="13.5703125" style="73" customWidth="1"/>
    <col min="5892" max="5892" width="15.7109375" style="73" customWidth="1"/>
    <col min="5893" max="5893" width="16" style="73" customWidth="1"/>
    <col min="5894" max="5894" width="13.42578125" style="73" customWidth="1"/>
    <col min="5895" max="6144" width="9.140625" style="73"/>
    <col min="6145" max="6145" width="4" style="73" customWidth="1"/>
    <col min="6146" max="6146" width="27.28515625" style="73" customWidth="1"/>
    <col min="6147" max="6147" width="13.5703125" style="73" customWidth="1"/>
    <col min="6148" max="6148" width="15.7109375" style="73" customWidth="1"/>
    <col min="6149" max="6149" width="16" style="73" customWidth="1"/>
    <col min="6150" max="6150" width="13.42578125" style="73" customWidth="1"/>
    <col min="6151" max="6400" width="9.140625" style="73"/>
    <col min="6401" max="6401" width="4" style="73" customWidth="1"/>
    <col min="6402" max="6402" width="27.28515625" style="73" customWidth="1"/>
    <col min="6403" max="6403" width="13.5703125" style="73" customWidth="1"/>
    <col min="6404" max="6404" width="15.7109375" style="73" customWidth="1"/>
    <col min="6405" max="6405" width="16" style="73" customWidth="1"/>
    <col min="6406" max="6406" width="13.42578125" style="73" customWidth="1"/>
    <col min="6407" max="6656" width="9.140625" style="73"/>
    <col min="6657" max="6657" width="4" style="73" customWidth="1"/>
    <col min="6658" max="6658" width="27.28515625" style="73" customWidth="1"/>
    <col min="6659" max="6659" width="13.5703125" style="73" customWidth="1"/>
    <col min="6660" max="6660" width="15.7109375" style="73" customWidth="1"/>
    <col min="6661" max="6661" width="16" style="73" customWidth="1"/>
    <col min="6662" max="6662" width="13.42578125" style="73" customWidth="1"/>
    <col min="6663" max="6912" width="9.140625" style="73"/>
    <col min="6913" max="6913" width="4" style="73" customWidth="1"/>
    <col min="6914" max="6914" width="27.28515625" style="73" customWidth="1"/>
    <col min="6915" max="6915" width="13.5703125" style="73" customWidth="1"/>
    <col min="6916" max="6916" width="15.7109375" style="73" customWidth="1"/>
    <col min="6917" max="6917" width="16" style="73" customWidth="1"/>
    <col min="6918" max="6918" width="13.42578125" style="73" customWidth="1"/>
    <col min="6919" max="7168" width="9.140625" style="73"/>
    <col min="7169" max="7169" width="4" style="73" customWidth="1"/>
    <col min="7170" max="7170" width="27.28515625" style="73" customWidth="1"/>
    <col min="7171" max="7171" width="13.5703125" style="73" customWidth="1"/>
    <col min="7172" max="7172" width="15.7109375" style="73" customWidth="1"/>
    <col min="7173" max="7173" width="16" style="73" customWidth="1"/>
    <col min="7174" max="7174" width="13.42578125" style="73" customWidth="1"/>
    <col min="7175" max="7424" width="9.140625" style="73"/>
    <col min="7425" max="7425" width="4" style="73" customWidth="1"/>
    <col min="7426" max="7426" width="27.28515625" style="73" customWidth="1"/>
    <col min="7427" max="7427" width="13.5703125" style="73" customWidth="1"/>
    <col min="7428" max="7428" width="15.7109375" style="73" customWidth="1"/>
    <col min="7429" max="7429" width="16" style="73" customWidth="1"/>
    <col min="7430" max="7430" width="13.42578125" style="73" customWidth="1"/>
    <col min="7431" max="7680" width="9.140625" style="73"/>
    <col min="7681" max="7681" width="4" style="73" customWidth="1"/>
    <col min="7682" max="7682" width="27.28515625" style="73" customWidth="1"/>
    <col min="7683" max="7683" width="13.5703125" style="73" customWidth="1"/>
    <col min="7684" max="7684" width="15.7109375" style="73" customWidth="1"/>
    <col min="7685" max="7685" width="16" style="73" customWidth="1"/>
    <col min="7686" max="7686" width="13.42578125" style="73" customWidth="1"/>
    <col min="7687" max="7936" width="9.140625" style="73"/>
    <col min="7937" max="7937" width="4" style="73" customWidth="1"/>
    <col min="7938" max="7938" width="27.28515625" style="73" customWidth="1"/>
    <col min="7939" max="7939" width="13.5703125" style="73" customWidth="1"/>
    <col min="7940" max="7940" width="15.7109375" style="73" customWidth="1"/>
    <col min="7941" max="7941" width="16" style="73" customWidth="1"/>
    <col min="7942" max="7942" width="13.42578125" style="73" customWidth="1"/>
    <col min="7943" max="8192" width="9.140625" style="73"/>
    <col min="8193" max="8193" width="4" style="73" customWidth="1"/>
    <col min="8194" max="8194" width="27.28515625" style="73" customWidth="1"/>
    <col min="8195" max="8195" width="13.5703125" style="73" customWidth="1"/>
    <col min="8196" max="8196" width="15.7109375" style="73" customWidth="1"/>
    <col min="8197" max="8197" width="16" style="73" customWidth="1"/>
    <col min="8198" max="8198" width="13.42578125" style="73" customWidth="1"/>
    <col min="8199" max="8448" width="9.140625" style="73"/>
    <col min="8449" max="8449" width="4" style="73" customWidth="1"/>
    <col min="8450" max="8450" width="27.28515625" style="73" customWidth="1"/>
    <col min="8451" max="8451" width="13.5703125" style="73" customWidth="1"/>
    <col min="8452" max="8452" width="15.7109375" style="73" customWidth="1"/>
    <col min="8453" max="8453" width="16" style="73" customWidth="1"/>
    <col min="8454" max="8454" width="13.42578125" style="73" customWidth="1"/>
    <col min="8455" max="8704" width="9.140625" style="73"/>
    <col min="8705" max="8705" width="4" style="73" customWidth="1"/>
    <col min="8706" max="8706" width="27.28515625" style="73" customWidth="1"/>
    <col min="8707" max="8707" width="13.5703125" style="73" customWidth="1"/>
    <col min="8708" max="8708" width="15.7109375" style="73" customWidth="1"/>
    <col min="8709" max="8709" width="16" style="73" customWidth="1"/>
    <col min="8710" max="8710" width="13.42578125" style="73" customWidth="1"/>
    <col min="8711" max="8960" width="9.140625" style="73"/>
    <col min="8961" max="8961" width="4" style="73" customWidth="1"/>
    <col min="8962" max="8962" width="27.28515625" style="73" customWidth="1"/>
    <col min="8963" max="8963" width="13.5703125" style="73" customWidth="1"/>
    <col min="8964" max="8964" width="15.7109375" style="73" customWidth="1"/>
    <col min="8965" max="8965" width="16" style="73" customWidth="1"/>
    <col min="8966" max="8966" width="13.42578125" style="73" customWidth="1"/>
    <col min="8967" max="9216" width="9.140625" style="73"/>
    <col min="9217" max="9217" width="4" style="73" customWidth="1"/>
    <col min="9218" max="9218" width="27.28515625" style="73" customWidth="1"/>
    <col min="9219" max="9219" width="13.5703125" style="73" customWidth="1"/>
    <col min="9220" max="9220" width="15.7109375" style="73" customWidth="1"/>
    <col min="9221" max="9221" width="16" style="73" customWidth="1"/>
    <col min="9222" max="9222" width="13.42578125" style="73" customWidth="1"/>
    <col min="9223" max="9472" width="9.140625" style="73"/>
    <col min="9473" max="9473" width="4" style="73" customWidth="1"/>
    <col min="9474" max="9474" width="27.28515625" style="73" customWidth="1"/>
    <col min="9475" max="9475" width="13.5703125" style="73" customWidth="1"/>
    <col min="9476" max="9476" width="15.7109375" style="73" customWidth="1"/>
    <col min="9477" max="9477" width="16" style="73" customWidth="1"/>
    <col min="9478" max="9478" width="13.42578125" style="73" customWidth="1"/>
    <col min="9479" max="9728" width="9.140625" style="73"/>
    <col min="9729" max="9729" width="4" style="73" customWidth="1"/>
    <col min="9730" max="9730" width="27.28515625" style="73" customWidth="1"/>
    <col min="9731" max="9731" width="13.5703125" style="73" customWidth="1"/>
    <col min="9732" max="9732" width="15.7109375" style="73" customWidth="1"/>
    <col min="9733" max="9733" width="16" style="73" customWidth="1"/>
    <col min="9734" max="9734" width="13.42578125" style="73" customWidth="1"/>
    <col min="9735" max="9984" width="9.140625" style="73"/>
    <col min="9985" max="9985" width="4" style="73" customWidth="1"/>
    <col min="9986" max="9986" width="27.28515625" style="73" customWidth="1"/>
    <col min="9987" max="9987" width="13.5703125" style="73" customWidth="1"/>
    <col min="9988" max="9988" width="15.7109375" style="73" customWidth="1"/>
    <col min="9989" max="9989" width="16" style="73" customWidth="1"/>
    <col min="9990" max="9990" width="13.42578125" style="73" customWidth="1"/>
    <col min="9991" max="10240" width="9.140625" style="73"/>
    <col min="10241" max="10241" width="4" style="73" customWidth="1"/>
    <col min="10242" max="10242" width="27.28515625" style="73" customWidth="1"/>
    <col min="10243" max="10243" width="13.5703125" style="73" customWidth="1"/>
    <col min="10244" max="10244" width="15.7109375" style="73" customWidth="1"/>
    <col min="10245" max="10245" width="16" style="73" customWidth="1"/>
    <col min="10246" max="10246" width="13.42578125" style="73" customWidth="1"/>
    <col min="10247" max="10496" width="9.140625" style="73"/>
    <col min="10497" max="10497" width="4" style="73" customWidth="1"/>
    <col min="10498" max="10498" width="27.28515625" style="73" customWidth="1"/>
    <col min="10499" max="10499" width="13.5703125" style="73" customWidth="1"/>
    <col min="10500" max="10500" width="15.7109375" style="73" customWidth="1"/>
    <col min="10501" max="10501" width="16" style="73" customWidth="1"/>
    <col min="10502" max="10502" width="13.42578125" style="73" customWidth="1"/>
    <col min="10503" max="10752" width="9.140625" style="73"/>
    <col min="10753" max="10753" width="4" style="73" customWidth="1"/>
    <col min="10754" max="10754" width="27.28515625" style="73" customWidth="1"/>
    <col min="10755" max="10755" width="13.5703125" style="73" customWidth="1"/>
    <col min="10756" max="10756" width="15.7109375" style="73" customWidth="1"/>
    <col min="10757" max="10757" width="16" style="73" customWidth="1"/>
    <col min="10758" max="10758" width="13.42578125" style="73" customWidth="1"/>
    <col min="10759" max="11008" width="9.140625" style="73"/>
    <col min="11009" max="11009" width="4" style="73" customWidth="1"/>
    <col min="11010" max="11010" width="27.28515625" style="73" customWidth="1"/>
    <col min="11011" max="11011" width="13.5703125" style="73" customWidth="1"/>
    <col min="11012" max="11012" width="15.7109375" style="73" customWidth="1"/>
    <col min="11013" max="11013" width="16" style="73" customWidth="1"/>
    <col min="11014" max="11014" width="13.42578125" style="73" customWidth="1"/>
    <col min="11015" max="11264" width="9.140625" style="73"/>
    <col min="11265" max="11265" width="4" style="73" customWidth="1"/>
    <col min="11266" max="11266" width="27.28515625" style="73" customWidth="1"/>
    <col min="11267" max="11267" width="13.5703125" style="73" customWidth="1"/>
    <col min="11268" max="11268" width="15.7109375" style="73" customWidth="1"/>
    <col min="11269" max="11269" width="16" style="73" customWidth="1"/>
    <col min="11270" max="11270" width="13.42578125" style="73" customWidth="1"/>
    <col min="11271" max="11520" width="9.140625" style="73"/>
    <col min="11521" max="11521" width="4" style="73" customWidth="1"/>
    <col min="11522" max="11522" width="27.28515625" style="73" customWidth="1"/>
    <col min="11523" max="11523" width="13.5703125" style="73" customWidth="1"/>
    <col min="11524" max="11524" width="15.7109375" style="73" customWidth="1"/>
    <col min="11525" max="11525" width="16" style="73" customWidth="1"/>
    <col min="11526" max="11526" width="13.42578125" style="73" customWidth="1"/>
    <col min="11527" max="11776" width="9.140625" style="73"/>
    <col min="11777" max="11777" width="4" style="73" customWidth="1"/>
    <col min="11778" max="11778" width="27.28515625" style="73" customWidth="1"/>
    <col min="11779" max="11779" width="13.5703125" style="73" customWidth="1"/>
    <col min="11780" max="11780" width="15.7109375" style="73" customWidth="1"/>
    <col min="11781" max="11781" width="16" style="73" customWidth="1"/>
    <col min="11782" max="11782" width="13.42578125" style="73" customWidth="1"/>
    <col min="11783" max="12032" width="9.140625" style="73"/>
    <col min="12033" max="12033" width="4" style="73" customWidth="1"/>
    <col min="12034" max="12034" width="27.28515625" style="73" customWidth="1"/>
    <col min="12035" max="12035" width="13.5703125" style="73" customWidth="1"/>
    <col min="12036" max="12036" width="15.7109375" style="73" customWidth="1"/>
    <col min="12037" max="12037" width="16" style="73" customWidth="1"/>
    <col min="12038" max="12038" width="13.42578125" style="73" customWidth="1"/>
    <col min="12039" max="12288" width="9.140625" style="73"/>
    <col min="12289" max="12289" width="4" style="73" customWidth="1"/>
    <col min="12290" max="12290" width="27.28515625" style="73" customWidth="1"/>
    <col min="12291" max="12291" width="13.5703125" style="73" customWidth="1"/>
    <col min="12292" max="12292" width="15.7109375" style="73" customWidth="1"/>
    <col min="12293" max="12293" width="16" style="73" customWidth="1"/>
    <col min="12294" max="12294" width="13.42578125" style="73" customWidth="1"/>
    <col min="12295" max="12544" width="9.140625" style="73"/>
    <col min="12545" max="12545" width="4" style="73" customWidth="1"/>
    <col min="12546" max="12546" width="27.28515625" style="73" customWidth="1"/>
    <col min="12547" max="12547" width="13.5703125" style="73" customWidth="1"/>
    <col min="12548" max="12548" width="15.7109375" style="73" customWidth="1"/>
    <col min="12549" max="12549" width="16" style="73" customWidth="1"/>
    <col min="12550" max="12550" width="13.42578125" style="73" customWidth="1"/>
    <col min="12551" max="12800" width="9.140625" style="73"/>
    <col min="12801" max="12801" width="4" style="73" customWidth="1"/>
    <col min="12802" max="12802" width="27.28515625" style="73" customWidth="1"/>
    <col min="12803" max="12803" width="13.5703125" style="73" customWidth="1"/>
    <col min="12804" max="12804" width="15.7109375" style="73" customWidth="1"/>
    <col min="12805" max="12805" width="16" style="73" customWidth="1"/>
    <col min="12806" max="12806" width="13.42578125" style="73" customWidth="1"/>
    <col min="12807" max="13056" width="9.140625" style="73"/>
    <col min="13057" max="13057" width="4" style="73" customWidth="1"/>
    <col min="13058" max="13058" width="27.28515625" style="73" customWidth="1"/>
    <col min="13059" max="13059" width="13.5703125" style="73" customWidth="1"/>
    <col min="13060" max="13060" width="15.7109375" style="73" customWidth="1"/>
    <col min="13061" max="13061" width="16" style="73" customWidth="1"/>
    <col min="13062" max="13062" width="13.42578125" style="73" customWidth="1"/>
    <col min="13063" max="13312" width="9.140625" style="73"/>
    <col min="13313" max="13313" width="4" style="73" customWidth="1"/>
    <col min="13314" max="13314" width="27.28515625" style="73" customWidth="1"/>
    <col min="13315" max="13315" width="13.5703125" style="73" customWidth="1"/>
    <col min="13316" max="13316" width="15.7109375" style="73" customWidth="1"/>
    <col min="13317" max="13317" width="16" style="73" customWidth="1"/>
    <col min="13318" max="13318" width="13.42578125" style="73" customWidth="1"/>
    <col min="13319" max="13568" width="9.140625" style="73"/>
    <col min="13569" max="13569" width="4" style="73" customWidth="1"/>
    <col min="13570" max="13570" width="27.28515625" style="73" customWidth="1"/>
    <col min="13571" max="13571" width="13.5703125" style="73" customWidth="1"/>
    <col min="13572" max="13572" width="15.7109375" style="73" customWidth="1"/>
    <col min="13573" max="13573" width="16" style="73" customWidth="1"/>
    <col min="13574" max="13574" width="13.42578125" style="73" customWidth="1"/>
    <col min="13575" max="13824" width="9.140625" style="73"/>
    <col min="13825" max="13825" width="4" style="73" customWidth="1"/>
    <col min="13826" max="13826" width="27.28515625" style="73" customWidth="1"/>
    <col min="13827" max="13827" width="13.5703125" style="73" customWidth="1"/>
    <col min="13828" max="13828" width="15.7109375" style="73" customWidth="1"/>
    <col min="13829" max="13829" width="16" style="73" customWidth="1"/>
    <col min="13830" max="13830" width="13.42578125" style="73" customWidth="1"/>
    <col min="13831" max="14080" width="9.140625" style="73"/>
    <col min="14081" max="14081" width="4" style="73" customWidth="1"/>
    <col min="14082" max="14082" width="27.28515625" style="73" customWidth="1"/>
    <col min="14083" max="14083" width="13.5703125" style="73" customWidth="1"/>
    <col min="14084" max="14084" width="15.7109375" style="73" customWidth="1"/>
    <col min="14085" max="14085" width="16" style="73" customWidth="1"/>
    <col min="14086" max="14086" width="13.42578125" style="73" customWidth="1"/>
    <col min="14087" max="14336" width="9.140625" style="73"/>
    <col min="14337" max="14337" width="4" style="73" customWidth="1"/>
    <col min="14338" max="14338" width="27.28515625" style="73" customWidth="1"/>
    <col min="14339" max="14339" width="13.5703125" style="73" customWidth="1"/>
    <col min="14340" max="14340" width="15.7109375" style="73" customWidth="1"/>
    <col min="14341" max="14341" width="16" style="73" customWidth="1"/>
    <col min="14342" max="14342" width="13.42578125" style="73" customWidth="1"/>
    <col min="14343" max="14592" width="9.140625" style="73"/>
    <col min="14593" max="14593" width="4" style="73" customWidth="1"/>
    <col min="14594" max="14594" width="27.28515625" style="73" customWidth="1"/>
    <col min="14595" max="14595" width="13.5703125" style="73" customWidth="1"/>
    <col min="14596" max="14596" width="15.7109375" style="73" customWidth="1"/>
    <col min="14597" max="14597" width="16" style="73" customWidth="1"/>
    <col min="14598" max="14598" width="13.42578125" style="73" customWidth="1"/>
    <col min="14599" max="14848" width="9.140625" style="73"/>
    <col min="14849" max="14849" width="4" style="73" customWidth="1"/>
    <col min="14850" max="14850" width="27.28515625" style="73" customWidth="1"/>
    <col min="14851" max="14851" width="13.5703125" style="73" customWidth="1"/>
    <col min="14852" max="14852" width="15.7109375" style="73" customWidth="1"/>
    <col min="14853" max="14853" width="16" style="73" customWidth="1"/>
    <col min="14854" max="14854" width="13.42578125" style="73" customWidth="1"/>
    <col min="14855" max="15104" width="9.140625" style="73"/>
    <col min="15105" max="15105" width="4" style="73" customWidth="1"/>
    <col min="15106" max="15106" width="27.28515625" style="73" customWidth="1"/>
    <col min="15107" max="15107" width="13.5703125" style="73" customWidth="1"/>
    <col min="15108" max="15108" width="15.7109375" style="73" customWidth="1"/>
    <col min="15109" max="15109" width="16" style="73" customWidth="1"/>
    <col min="15110" max="15110" width="13.42578125" style="73" customWidth="1"/>
    <col min="15111" max="15360" width="9.140625" style="73"/>
    <col min="15361" max="15361" width="4" style="73" customWidth="1"/>
    <col min="15362" max="15362" width="27.28515625" style="73" customWidth="1"/>
    <col min="15363" max="15363" width="13.5703125" style="73" customWidth="1"/>
    <col min="15364" max="15364" width="15.7109375" style="73" customWidth="1"/>
    <col min="15365" max="15365" width="16" style="73" customWidth="1"/>
    <col min="15366" max="15366" width="13.42578125" style="73" customWidth="1"/>
    <col min="15367" max="15616" width="9.140625" style="73"/>
    <col min="15617" max="15617" width="4" style="73" customWidth="1"/>
    <col min="15618" max="15618" width="27.28515625" style="73" customWidth="1"/>
    <col min="15619" max="15619" width="13.5703125" style="73" customWidth="1"/>
    <col min="15620" max="15620" width="15.7109375" style="73" customWidth="1"/>
    <col min="15621" max="15621" width="16" style="73" customWidth="1"/>
    <col min="15622" max="15622" width="13.42578125" style="73" customWidth="1"/>
    <col min="15623" max="15872" width="9.140625" style="73"/>
    <col min="15873" max="15873" width="4" style="73" customWidth="1"/>
    <col min="15874" max="15874" width="27.28515625" style="73" customWidth="1"/>
    <col min="15875" max="15875" width="13.5703125" style="73" customWidth="1"/>
    <col min="15876" max="15876" width="15.7109375" style="73" customWidth="1"/>
    <col min="15877" max="15877" width="16" style="73" customWidth="1"/>
    <col min="15878" max="15878" width="13.42578125" style="73" customWidth="1"/>
    <col min="15879" max="16128" width="9.140625" style="73"/>
    <col min="16129" max="16129" width="4" style="73" customWidth="1"/>
    <col min="16130" max="16130" width="27.28515625" style="73" customWidth="1"/>
    <col min="16131" max="16131" width="13.5703125" style="73" customWidth="1"/>
    <col min="16132" max="16132" width="15.7109375" style="73" customWidth="1"/>
    <col min="16133" max="16133" width="16" style="73" customWidth="1"/>
    <col min="16134" max="16134" width="13.42578125" style="73" customWidth="1"/>
    <col min="16135" max="16384" width="9.140625" style="73"/>
  </cols>
  <sheetData>
    <row r="1" spans="1:13" x14ac:dyDescent="0.2">
      <c r="A1" s="77"/>
      <c r="B1" s="77"/>
      <c r="C1" s="77"/>
      <c r="D1" s="77"/>
      <c r="E1" s="77"/>
      <c r="F1" s="77"/>
    </row>
    <row r="2" spans="1:13" x14ac:dyDescent="0.2">
      <c r="A2" s="77"/>
      <c r="B2" s="77"/>
      <c r="C2" s="77"/>
      <c r="D2" s="77"/>
      <c r="E2" s="77"/>
      <c r="F2" s="77"/>
    </row>
    <row r="3" spans="1:13" x14ac:dyDescent="0.2">
      <c r="A3" s="77"/>
      <c r="B3" s="77"/>
      <c r="C3" s="77"/>
      <c r="D3" s="77"/>
      <c r="E3" s="77"/>
      <c r="F3" s="77"/>
    </row>
    <row r="4" spans="1:13" ht="15.75" x14ac:dyDescent="0.25">
      <c r="A4" s="78" t="s">
        <v>34</v>
      </c>
      <c r="B4" s="245" t="s">
        <v>77</v>
      </c>
      <c r="C4" s="245"/>
      <c r="D4" s="245"/>
      <c r="E4" s="78"/>
      <c r="F4" s="78"/>
      <c r="G4" s="78"/>
      <c r="H4" s="78"/>
      <c r="I4" s="80"/>
      <c r="J4" s="70"/>
      <c r="K4" s="69"/>
      <c r="L4" s="69"/>
      <c r="M4" s="69"/>
    </row>
    <row r="5" spans="1:13" ht="15.75" x14ac:dyDescent="0.25">
      <c r="A5" s="81"/>
      <c r="B5" s="246" t="s">
        <v>55</v>
      </c>
      <c r="C5" s="246"/>
      <c r="D5" s="246"/>
      <c r="E5" s="78"/>
      <c r="F5" s="78"/>
      <c r="G5" s="78"/>
      <c r="H5" s="78"/>
      <c r="I5" s="78"/>
      <c r="J5" s="70"/>
      <c r="K5" s="69"/>
      <c r="L5" s="69"/>
      <c r="M5" s="69"/>
    </row>
    <row r="6" spans="1:13" ht="15.75" x14ac:dyDescent="0.25">
      <c r="A6" s="81"/>
      <c r="B6" s="247" t="s">
        <v>35</v>
      </c>
      <c r="C6" s="247"/>
      <c r="D6" s="79"/>
      <c r="E6" s="78"/>
      <c r="F6" s="78"/>
      <c r="G6" s="78"/>
      <c r="H6" s="78"/>
      <c r="I6" s="78"/>
      <c r="J6" s="71"/>
      <c r="K6" s="69"/>
      <c r="L6" s="74"/>
      <c r="M6" s="69"/>
    </row>
    <row r="7" spans="1:13" ht="15.75" x14ac:dyDescent="0.25">
      <c r="A7" s="81"/>
      <c r="B7" s="82" t="s">
        <v>36</v>
      </c>
      <c r="C7" s="81"/>
      <c r="D7" s="81"/>
      <c r="E7" s="180"/>
      <c r="F7" s="180"/>
      <c r="G7" s="180"/>
      <c r="H7" s="180"/>
      <c r="I7" s="75"/>
      <c r="J7" s="70"/>
      <c r="K7" s="69"/>
      <c r="L7" s="69"/>
      <c r="M7" s="74"/>
    </row>
    <row r="8" spans="1:13" ht="15.75" x14ac:dyDescent="0.25">
      <c r="A8" s="81"/>
      <c r="B8" s="81"/>
      <c r="C8" s="81"/>
      <c r="D8" s="81"/>
      <c r="E8" s="78"/>
      <c r="F8" s="78"/>
      <c r="G8" s="78"/>
      <c r="H8" s="78"/>
      <c r="I8" s="78"/>
      <c r="J8" s="72"/>
      <c r="K8" s="76"/>
      <c r="L8" s="76"/>
      <c r="M8" s="69"/>
    </row>
    <row r="9" spans="1:13" ht="15.75" x14ac:dyDescent="0.25">
      <c r="A9" s="81"/>
      <c r="B9" s="81"/>
      <c r="C9" s="81"/>
      <c r="D9" s="81"/>
      <c r="E9" s="179"/>
      <c r="F9" s="179"/>
    </row>
    <row r="10" spans="1:13" ht="15.75" x14ac:dyDescent="0.25">
      <c r="A10" s="81"/>
      <c r="B10" s="81"/>
      <c r="C10" s="81"/>
      <c r="D10" s="81"/>
      <c r="E10" s="81"/>
      <c r="F10" s="81"/>
    </row>
    <row r="11" spans="1:13" ht="15.75" x14ac:dyDescent="0.25">
      <c r="A11" s="81"/>
      <c r="B11" s="81"/>
      <c r="C11" s="83" t="s">
        <v>37</v>
      </c>
      <c r="D11" s="83"/>
      <c r="E11" s="83"/>
      <c r="F11" s="81"/>
    </row>
    <row r="12" spans="1:13" ht="15.75" x14ac:dyDescent="0.25">
      <c r="A12" s="81"/>
      <c r="B12" s="81"/>
      <c r="C12" s="84" t="s">
        <v>38</v>
      </c>
      <c r="D12" s="84"/>
      <c r="E12" s="81"/>
      <c r="F12" s="81"/>
    </row>
    <row r="13" spans="1:13" ht="15.75" x14ac:dyDescent="0.25">
      <c r="A13" s="81"/>
      <c r="B13" s="81"/>
      <c r="C13" s="81"/>
      <c r="D13" s="81"/>
      <c r="E13" s="81"/>
      <c r="F13" s="81"/>
    </row>
    <row r="14" spans="1:13" ht="14.25" x14ac:dyDescent="0.2">
      <c r="A14" s="79"/>
      <c r="B14" s="79"/>
      <c r="C14" s="79"/>
      <c r="D14" s="79"/>
      <c r="E14" s="79"/>
      <c r="F14" s="79"/>
    </row>
    <row r="15" spans="1:13" ht="14.25" x14ac:dyDescent="0.2">
      <c r="A15" s="79"/>
      <c r="B15" s="85" t="s">
        <v>65</v>
      </c>
      <c r="C15" s="79"/>
      <c r="D15" s="79"/>
      <c r="E15" s="79"/>
      <c r="F15" s="77" t="s">
        <v>39</v>
      </c>
    </row>
    <row r="16" spans="1:13" ht="14.25" x14ac:dyDescent="0.2">
      <c r="A16" s="86" t="s">
        <v>2</v>
      </c>
      <c r="B16" s="248" t="s">
        <v>40</v>
      </c>
      <c r="C16" s="250" t="s">
        <v>11</v>
      </c>
      <c r="D16" s="253" t="s">
        <v>41</v>
      </c>
      <c r="E16" s="254"/>
      <c r="F16" s="255"/>
    </row>
    <row r="17" spans="1:30" ht="14.25" customHeight="1" x14ac:dyDescent="0.2">
      <c r="A17" s="87" t="s">
        <v>42</v>
      </c>
      <c r="B17" s="249"/>
      <c r="C17" s="251"/>
      <c r="D17" s="250" t="s">
        <v>43</v>
      </c>
      <c r="E17" s="88" t="s">
        <v>44</v>
      </c>
      <c r="F17" s="86" t="s">
        <v>14</v>
      </c>
    </row>
    <row r="18" spans="1:30" ht="12.75" customHeight="1" x14ac:dyDescent="0.2">
      <c r="A18" s="87"/>
      <c r="B18" s="87"/>
      <c r="C18" s="252"/>
      <c r="D18" s="252"/>
      <c r="E18" s="87" t="s">
        <v>45</v>
      </c>
      <c r="F18" s="87"/>
    </row>
    <row r="19" spans="1:30" ht="18" customHeight="1" x14ac:dyDescent="0.2">
      <c r="A19" s="86">
        <v>1</v>
      </c>
      <c r="B19" s="89" t="s">
        <v>46</v>
      </c>
      <c r="C19" s="263">
        <f>SUM(D19:F20)</f>
        <v>1513.8</v>
      </c>
      <c r="D19" s="263"/>
      <c r="E19" s="263">
        <v>1513.8</v>
      </c>
      <c r="F19" s="263"/>
    </row>
    <row r="20" spans="1:30" ht="18" customHeight="1" x14ac:dyDescent="0.2">
      <c r="A20" s="90"/>
      <c r="B20" s="91" t="s">
        <v>47</v>
      </c>
      <c r="C20" s="264"/>
      <c r="D20" s="264"/>
      <c r="E20" s="264"/>
      <c r="F20" s="264"/>
    </row>
    <row r="21" spans="1:30" ht="14.25" x14ac:dyDescent="0.2">
      <c r="A21" s="86"/>
      <c r="B21" s="92" t="s">
        <v>48</v>
      </c>
      <c r="C21" s="257"/>
      <c r="D21" s="260"/>
      <c r="E21" s="257"/>
      <c r="F21" s="257"/>
    </row>
    <row r="22" spans="1:30" ht="14.25" x14ac:dyDescent="0.2">
      <c r="A22" s="87">
        <v>2</v>
      </c>
      <c r="B22" s="93" t="s">
        <v>50</v>
      </c>
      <c r="C22" s="258"/>
      <c r="D22" s="261"/>
      <c r="E22" s="258"/>
      <c r="F22" s="258"/>
    </row>
    <row r="23" spans="1:30" ht="14.25" x14ac:dyDescent="0.2">
      <c r="A23" s="90"/>
      <c r="B23" s="91" t="s">
        <v>51</v>
      </c>
      <c r="C23" s="259"/>
      <c r="D23" s="262"/>
      <c r="E23" s="259"/>
      <c r="F23" s="259"/>
    </row>
    <row r="24" spans="1:30" ht="14.25" x14ac:dyDescent="0.2">
      <c r="A24" s="90"/>
      <c r="B24" s="91" t="s">
        <v>99</v>
      </c>
      <c r="C24" s="202">
        <v>166.5</v>
      </c>
      <c r="D24" s="204"/>
      <c r="E24" s="202"/>
      <c r="F24" s="202"/>
    </row>
    <row r="25" spans="1:30" ht="29.25" customHeight="1" x14ac:dyDescent="0.2">
      <c r="A25" s="94"/>
      <c r="B25" s="95" t="s">
        <v>52</v>
      </c>
      <c r="C25" s="96">
        <f>SUM(C19:C24)</f>
        <v>1680.3</v>
      </c>
      <c r="D25" s="96"/>
      <c r="E25" s="96">
        <f>SUM(E19)</f>
        <v>1513.8</v>
      </c>
      <c r="F25" s="96"/>
    </row>
    <row r="26" spans="1:30" ht="21.75" customHeight="1" x14ac:dyDescent="0.2">
      <c r="A26" s="97"/>
      <c r="B26" s="98"/>
      <c r="C26" s="99"/>
      <c r="D26" s="99"/>
      <c r="E26" s="99"/>
      <c r="F26" s="99"/>
    </row>
    <row r="27" spans="1:30" ht="21.75" customHeight="1" x14ac:dyDescent="0.2">
      <c r="A27" s="97"/>
      <c r="B27" s="98"/>
      <c r="C27" s="99"/>
      <c r="D27" s="99"/>
      <c r="E27" s="99"/>
      <c r="F27" s="99"/>
    </row>
    <row r="28" spans="1:30" ht="15.75" x14ac:dyDescent="0.25">
      <c r="A28" s="207"/>
      <c r="B28" s="208" t="s">
        <v>97</v>
      </c>
      <c r="C28" s="209"/>
      <c r="D28" s="210"/>
      <c r="E28" s="211" t="s">
        <v>98</v>
      </c>
      <c r="F28" s="211"/>
      <c r="G28" s="212"/>
      <c r="H28" s="212"/>
      <c r="M28" s="207"/>
      <c r="N28" s="207"/>
      <c r="O28" s="207"/>
      <c r="P28" s="207"/>
      <c r="Q28" s="207"/>
      <c r="R28" s="207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</row>
    <row r="29" spans="1:30" ht="15.75" x14ac:dyDescent="0.25">
      <c r="A29" s="207"/>
      <c r="B29" s="213"/>
      <c r="C29" s="214"/>
      <c r="D29" s="214"/>
      <c r="E29" s="214"/>
      <c r="F29" s="214"/>
      <c r="G29" s="214"/>
      <c r="H29" s="214"/>
      <c r="K29" s="214"/>
      <c r="L29" s="214"/>
      <c r="M29" s="207"/>
      <c r="N29" s="207"/>
      <c r="O29" s="207"/>
      <c r="P29" s="207"/>
      <c r="Q29" s="207"/>
      <c r="R29" s="207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</row>
    <row r="30" spans="1:30" ht="15.75" x14ac:dyDescent="0.25">
      <c r="A30" s="207"/>
      <c r="B30" s="208" t="s">
        <v>33</v>
      </c>
      <c r="C30" s="208"/>
      <c r="D30" s="208"/>
      <c r="E30" s="265" t="s">
        <v>29</v>
      </c>
      <c r="F30" s="265"/>
      <c r="G30" s="215"/>
      <c r="H30" s="215"/>
      <c r="M30" s="207"/>
      <c r="N30" s="207"/>
      <c r="O30" s="207"/>
      <c r="P30" s="207"/>
      <c r="Q30" s="207"/>
      <c r="R30" s="207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</row>
    <row r="31" spans="1:30" s="109" customFormat="1" ht="14.25" x14ac:dyDescent="0.2">
      <c r="A31" s="105"/>
      <c r="B31" s="106"/>
      <c r="C31" s="101"/>
      <c r="D31" s="256"/>
      <c r="E31" s="256"/>
      <c r="G31" s="108"/>
      <c r="H31" s="108"/>
      <c r="I31" s="108"/>
      <c r="J31" s="107"/>
      <c r="K31" s="107"/>
      <c r="L31" s="107"/>
      <c r="M31" s="105"/>
      <c r="N31" s="105"/>
      <c r="O31" s="105"/>
      <c r="P31" s="105"/>
      <c r="Q31" s="105"/>
      <c r="R31" s="105"/>
    </row>
    <row r="32" spans="1:30" x14ac:dyDescent="0.2">
      <c r="A32" s="77"/>
      <c r="B32" s="77"/>
      <c r="C32" s="77"/>
      <c r="D32" s="77"/>
      <c r="E32" s="77"/>
      <c r="F32" s="77"/>
    </row>
    <row r="33" spans="1:6" x14ac:dyDescent="0.2">
      <c r="A33" s="77"/>
      <c r="B33" s="77"/>
      <c r="C33" s="77"/>
      <c r="D33" s="77"/>
      <c r="E33" s="77"/>
      <c r="F33" s="77"/>
    </row>
    <row r="34" spans="1:6" x14ac:dyDescent="0.2">
      <c r="A34" s="77"/>
      <c r="B34" s="77"/>
      <c r="C34" s="77"/>
      <c r="D34" s="77"/>
      <c r="E34" s="77"/>
      <c r="F34" s="77"/>
    </row>
  </sheetData>
  <mergeCells count="17">
    <mergeCell ref="D31:E31"/>
    <mergeCell ref="C21:C23"/>
    <mergeCell ref="D21:D23"/>
    <mergeCell ref="E21:E23"/>
    <mergeCell ref="C19:C20"/>
    <mergeCell ref="D19:D20"/>
    <mergeCell ref="E19:E20"/>
    <mergeCell ref="E30:F30"/>
    <mergeCell ref="F21:F23"/>
    <mergeCell ref="F19:F20"/>
    <mergeCell ref="B4:D4"/>
    <mergeCell ref="B5:D5"/>
    <mergeCell ref="B6:C6"/>
    <mergeCell ref="B16:B17"/>
    <mergeCell ref="C16:C18"/>
    <mergeCell ref="D16:F16"/>
    <mergeCell ref="D17:D18"/>
  </mergeCells>
  <pageMargins left="0.44" right="0.15748031496062992" top="0.22" bottom="0.98425196850393704" header="0.1574803149606299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AD29"/>
  <sheetViews>
    <sheetView topLeftCell="A10" zoomScaleNormal="100" zoomScaleSheetLayoutView="70" workbookViewId="0">
      <selection activeCell="J25" sqref="J25"/>
    </sheetView>
  </sheetViews>
  <sheetFormatPr defaultRowHeight="12.75" x14ac:dyDescent="0.2"/>
  <cols>
    <col min="1" max="1" width="2.85546875" style="114" customWidth="1"/>
    <col min="2" max="2" width="16.85546875" style="75" customWidth="1"/>
    <col min="3" max="3" width="17" style="75" customWidth="1"/>
    <col min="4" max="4" width="28.28515625" style="75" customWidth="1"/>
    <col min="5" max="5" width="6.42578125" style="75" customWidth="1"/>
    <col min="6" max="6" width="6.5703125" style="75" customWidth="1"/>
    <col min="7" max="7" width="7" style="75" customWidth="1"/>
    <col min="8" max="8" width="7.7109375" style="75" customWidth="1"/>
    <col min="9" max="9" width="6.85546875" style="75" customWidth="1"/>
    <col min="10" max="11" width="8" style="75" customWidth="1"/>
    <col min="12" max="12" width="7.140625" style="75" customWidth="1"/>
    <col min="13" max="13" width="9" style="75" customWidth="1"/>
    <col min="14" max="15" width="7.5703125" style="75" customWidth="1"/>
    <col min="16" max="16" width="9.5703125" style="75" customWidth="1"/>
    <col min="17" max="17" width="7.5703125" style="75" customWidth="1"/>
    <col min="18" max="256" width="9.140625" style="75"/>
    <col min="257" max="257" width="2.85546875" style="75" customWidth="1"/>
    <col min="258" max="258" width="16.85546875" style="75" customWidth="1"/>
    <col min="259" max="259" width="17" style="75" customWidth="1"/>
    <col min="260" max="260" width="28.28515625" style="75" customWidth="1"/>
    <col min="261" max="261" width="6.42578125" style="75" customWidth="1"/>
    <col min="262" max="262" width="6.5703125" style="75" customWidth="1"/>
    <col min="263" max="263" width="7" style="75" customWidth="1"/>
    <col min="264" max="264" width="7.7109375" style="75" customWidth="1"/>
    <col min="265" max="265" width="6.85546875" style="75" customWidth="1"/>
    <col min="266" max="267" width="8" style="75" customWidth="1"/>
    <col min="268" max="268" width="7.140625" style="75" customWidth="1"/>
    <col min="269" max="269" width="10.28515625" style="75" customWidth="1"/>
    <col min="270" max="271" width="7.5703125" style="75" customWidth="1"/>
    <col min="272" max="272" width="9.5703125" style="75" customWidth="1"/>
    <col min="273" max="273" width="7.5703125" style="75" customWidth="1"/>
    <col min="274" max="512" width="9.140625" style="75"/>
    <col min="513" max="513" width="2.85546875" style="75" customWidth="1"/>
    <col min="514" max="514" width="16.85546875" style="75" customWidth="1"/>
    <col min="515" max="515" width="17" style="75" customWidth="1"/>
    <col min="516" max="516" width="28.28515625" style="75" customWidth="1"/>
    <col min="517" max="517" width="6.42578125" style="75" customWidth="1"/>
    <col min="518" max="518" width="6.5703125" style="75" customWidth="1"/>
    <col min="519" max="519" width="7" style="75" customWidth="1"/>
    <col min="520" max="520" width="7.7109375" style="75" customWidth="1"/>
    <col min="521" max="521" width="6.85546875" style="75" customWidth="1"/>
    <col min="522" max="523" width="8" style="75" customWidth="1"/>
    <col min="524" max="524" width="7.140625" style="75" customWidth="1"/>
    <col min="525" max="525" width="10.28515625" style="75" customWidth="1"/>
    <col min="526" max="527" width="7.5703125" style="75" customWidth="1"/>
    <col min="528" max="528" width="9.5703125" style="75" customWidth="1"/>
    <col min="529" max="529" width="7.5703125" style="75" customWidth="1"/>
    <col min="530" max="768" width="9.140625" style="75"/>
    <col min="769" max="769" width="2.85546875" style="75" customWidth="1"/>
    <col min="770" max="770" width="16.85546875" style="75" customWidth="1"/>
    <col min="771" max="771" width="17" style="75" customWidth="1"/>
    <col min="772" max="772" width="28.28515625" style="75" customWidth="1"/>
    <col min="773" max="773" width="6.42578125" style="75" customWidth="1"/>
    <col min="774" max="774" width="6.5703125" style="75" customWidth="1"/>
    <col min="775" max="775" width="7" style="75" customWidth="1"/>
    <col min="776" max="776" width="7.7109375" style="75" customWidth="1"/>
    <col min="777" max="777" width="6.85546875" style="75" customWidth="1"/>
    <col min="778" max="779" width="8" style="75" customWidth="1"/>
    <col min="780" max="780" width="7.140625" style="75" customWidth="1"/>
    <col min="781" max="781" width="10.28515625" style="75" customWidth="1"/>
    <col min="782" max="783" width="7.5703125" style="75" customWidth="1"/>
    <col min="784" max="784" width="9.5703125" style="75" customWidth="1"/>
    <col min="785" max="785" width="7.5703125" style="75" customWidth="1"/>
    <col min="786" max="1024" width="9.140625" style="75"/>
    <col min="1025" max="1025" width="2.85546875" style="75" customWidth="1"/>
    <col min="1026" max="1026" width="16.85546875" style="75" customWidth="1"/>
    <col min="1027" max="1027" width="17" style="75" customWidth="1"/>
    <col min="1028" max="1028" width="28.28515625" style="75" customWidth="1"/>
    <col min="1029" max="1029" width="6.42578125" style="75" customWidth="1"/>
    <col min="1030" max="1030" width="6.5703125" style="75" customWidth="1"/>
    <col min="1031" max="1031" width="7" style="75" customWidth="1"/>
    <col min="1032" max="1032" width="7.7109375" style="75" customWidth="1"/>
    <col min="1033" max="1033" width="6.85546875" style="75" customWidth="1"/>
    <col min="1034" max="1035" width="8" style="75" customWidth="1"/>
    <col min="1036" max="1036" width="7.140625" style="75" customWidth="1"/>
    <col min="1037" max="1037" width="10.28515625" style="75" customWidth="1"/>
    <col min="1038" max="1039" width="7.5703125" style="75" customWidth="1"/>
    <col min="1040" max="1040" width="9.5703125" style="75" customWidth="1"/>
    <col min="1041" max="1041" width="7.5703125" style="75" customWidth="1"/>
    <col min="1042" max="1280" width="9.140625" style="75"/>
    <col min="1281" max="1281" width="2.85546875" style="75" customWidth="1"/>
    <col min="1282" max="1282" width="16.85546875" style="75" customWidth="1"/>
    <col min="1283" max="1283" width="17" style="75" customWidth="1"/>
    <col min="1284" max="1284" width="28.28515625" style="75" customWidth="1"/>
    <col min="1285" max="1285" width="6.42578125" style="75" customWidth="1"/>
    <col min="1286" max="1286" width="6.5703125" style="75" customWidth="1"/>
    <col min="1287" max="1287" width="7" style="75" customWidth="1"/>
    <col min="1288" max="1288" width="7.7109375" style="75" customWidth="1"/>
    <col min="1289" max="1289" width="6.85546875" style="75" customWidth="1"/>
    <col min="1290" max="1291" width="8" style="75" customWidth="1"/>
    <col min="1292" max="1292" width="7.140625" style="75" customWidth="1"/>
    <col min="1293" max="1293" width="10.28515625" style="75" customWidth="1"/>
    <col min="1294" max="1295" width="7.5703125" style="75" customWidth="1"/>
    <col min="1296" max="1296" width="9.5703125" style="75" customWidth="1"/>
    <col min="1297" max="1297" width="7.5703125" style="75" customWidth="1"/>
    <col min="1298" max="1536" width="9.140625" style="75"/>
    <col min="1537" max="1537" width="2.85546875" style="75" customWidth="1"/>
    <col min="1538" max="1538" width="16.85546875" style="75" customWidth="1"/>
    <col min="1539" max="1539" width="17" style="75" customWidth="1"/>
    <col min="1540" max="1540" width="28.28515625" style="75" customWidth="1"/>
    <col min="1541" max="1541" width="6.42578125" style="75" customWidth="1"/>
    <col min="1542" max="1542" width="6.5703125" style="75" customWidth="1"/>
    <col min="1543" max="1543" width="7" style="75" customWidth="1"/>
    <col min="1544" max="1544" width="7.7109375" style="75" customWidth="1"/>
    <col min="1545" max="1545" width="6.85546875" style="75" customWidth="1"/>
    <col min="1546" max="1547" width="8" style="75" customWidth="1"/>
    <col min="1548" max="1548" width="7.140625" style="75" customWidth="1"/>
    <col min="1549" max="1549" width="10.28515625" style="75" customWidth="1"/>
    <col min="1550" max="1551" width="7.5703125" style="75" customWidth="1"/>
    <col min="1552" max="1552" width="9.5703125" style="75" customWidth="1"/>
    <col min="1553" max="1553" width="7.5703125" style="75" customWidth="1"/>
    <col min="1554" max="1792" width="9.140625" style="75"/>
    <col min="1793" max="1793" width="2.85546875" style="75" customWidth="1"/>
    <col min="1794" max="1794" width="16.85546875" style="75" customWidth="1"/>
    <col min="1795" max="1795" width="17" style="75" customWidth="1"/>
    <col min="1796" max="1796" width="28.28515625" style="75" customWidth="1"/>
    <col min="1797" max="1797" width="6.42578125" style="75" customWidth="1"/>
    <col min="1798" max="1798" width="6.5703125" style="75" customWidth="1"/>
    <col min="1799" max="1799" width="7" style="75" customWidth="1"/>
    <col min="1800" max="1800" width="7.7109375" style="75" customWidth="1"/>
    <col min="1801" max="1801" width="6.85546875" style="75" customWidth="1"/>
    <col min="1802" max="1803" width="8" style="75" customWidth="1"/>
    <col min="1804" max="1804" width="7.140625" style="75" customWidth="1"/>
    <col min="1805" max="1805" width="10.28515625" style="75" customWidth="1"/>
    <col min="1806" max="1807" width="7.5703125" style="75" customWidth="1"/>
    <col min="1808" max="1808" width="9.5703125" style="75" customWidth="1"/>
    <col min="1809" max="1809" width="7.5703125" style="75" customWidth="1"/>
    <col min="1810" max="2048" width="9.140625" style="75"/>
    <col min="2049" max="2049" width="2.85546875" style="75" customWidth="1"/>
    <col min="2050" max="2050" width="16.85546875" style="75" customWidth="1"/>
    <col min="2051" max="2051" width="17" style="75" customWidth="1"/>
    <col min="2052" max="2052" width="28.28515625" style="75" customWidth="1"/>
    <col min="2053" max="2053" width="6.42578125" style="75" customWidth="1"/>
    <col min="2054" max="2054" width="6.5703125" style="75" customWidth="1"/>
    <col min="2055" max="2055" width="7" style="75" customWidth="1"/>
    <col min="2056" max="2056" width="7.7109375" style="75" customWidth="1"/>
    <col min="2057" max="2057" width="6.85546875" style="75" customWidth="1"/>
    <col min="2058" max="2059" width="8" style="75" customWidth="1"/>
    <col min="2060" max="2060" width="7.140625" style="75" customWidth="1"/>
    <col min="2061" max="2061" width="10.28515625" style="75" customWidth="1"/>
    <col min="2062" max="2063" width="7.5703125" style="75" customWidth="1"/>
    <col min="2064" max="2064" width="9.5703125" style="75" customWidth="1"/>
    <col min="2065" max="2065" width="7.5703125" style="75" customWidth="1"/>
    <col min="2066" max="2304" width="9.140625" style="75"/>
    <col min="2305" max="2305" width="2.85546875" style="75" customWidth="1"/>
    <col min="2306" max="2306" width="16.85546875" style="75" customWidth="1"/>
    <col min="2307" max="2307" width="17" style="75" customWidth="1"/>
    <col min="2308" max="2308" width="28.28515625" style="75" customWidth="1"/>
    <col min="2309" max="2309" width="6.42578125" style="75" customWidth="1"/>
    <col min="2310" max="2310" width="6.5703125" style="75" customWidth="1"/>
    <col min="2311" max="2311" width="7" style="75" customWidth="1"/>
    <col min="2312" max="2312" width="7.7109375" style="75" customWidth="1"/>
    <col min="2313" max="2313" width="6.85546875" style="75" customWidth="1"/>
    <col min="2314" max="2315" width="8" style="75" customWidth="1"/>
    <col min="2316" max="2316" width="7.140625" style="75" customWidth="1"/>
    <col min="2317" max="2317" width="10.28515625" style="75" customWidth="1"/>
    <col min="2318" max="2319" width="7.5703125" style="75" customWidth="1"/>
    <col min="2320" max="2320" width="9.5703125" style="75" customWidth="1"/>
    <col min="2321" max="2321" width="7.5703125" style="75" customWidth="1"/>
    <col min="2322" max="2560" width="9.140625" style="75"/>
    <col min="2561" max="2561" width="2.85546875" style="75" customWidth="1"/>
    <col min="2562" max="2562" width="16.85546875" style="75" customWidth="1"/>
    <col min="2563" max="2563" width="17" style="75" customWidth="1"/>
    <col min="2564" max="2564" width="28.28515625" style="75" customWidth="1"/>
    <col min="2565" max="2565" width="6.42578125" style="75" customWidth="1"/>
    <col min="2566" max="2566" width="6.5703125" style="75" customWidth="1"/>
    <col min="2567" max="2567" width="7" style="75" customWidth="1"/>
    <col min="2568" max="2568" width="7.7109375" style="75" customWidth="1"/>
    <col min="2569" max="2569" width="6.85546875" style="75" customWidth="1"/>
    <col min="2570" max="2571" width="8" style="75" customWidth="1"/>
    <col min="2572" max="2572" width="7.140625" style="75" customWidth="1"/>
    <col min="2573" max="2573" width="10.28515625" style="75" customWidth="1"/>
    <col min="2574" max="2575" width="7.5703125" style="75" customWidth="1"/>
    <col min="2576" max="2576" width="9.5703125" style="75" customWidth="1"/>
    <col min="2577" max="2577" width="7.5703125" style="75" customWidth="1"/>
    <col min="2578" max="2816" width="9.140625" style="75"/>
    <col min="2817" max="2817" width="2.85546875" style="75" customWidth="1"/>
    <col min="2818" max="2818" width="16.85546875" style="75" customWidth="1"/>
    <col min="2819" max="2819" width="17" style="75" customWidth="1"/>
    <col min="2820" max="2820" width="28.28515625" style="75" customWidth="1"/>
    <col min="2821" max="2821" width="6.42578125" style="75" customWidth="1"/>
    <col min="2822" max="2822" width="6.5703125" style="75" customWidth="1"/>
    <col min="2823" max="2823" width="7" style="75" customWidth="1"/>
    <col min="2824" max="2824" width="7.7109375" style="75" customWidth="1"/>
    <col min="2825" max="2825" width="6.85546875" style="75" customWidth="1"/>
    <col min="2826" max="2827" width="8" style="75" customWidth="1"/>
    <col min="2828" max="2828" width="7.140625" style="75" customWidth="1"/>
    <col min="2829" max="2829" width="10.28515625" style="75" customWidth="1"/>
    <col min="2830" max="2831" width="7.5703125" style="75" customWidth="1"/>
    <col min="2832" max="2832" width="9.5703125" style="75" customWidth="1"/>
    <col min="2833" max="2833" width="7.5703125" style="75" customWidth="1"/>
    <col min="2834" max="3072" width="9.140625" style="75"/>
    <col min="3073" max="3073" width="2.85546875" style="75" customWidth="1"/>
    <col min="3074" max="3074" width="16.85546875" style="75" customWidth="1"/>
    <col min="3075" max="3075" width="17" style="75" customWidth="1"/>
    <col min="3076" max="3076" width="28.28515625" style="75" customWidth="1"/>
    <col min="3077" max="3077" width="6.42578125" style="75" customWidth="1"/>
    <col min="3078" max="3078" width="6.5703125" style="75" customWidth="1"/>
    <col min="3079" max="3079" width="7" style="75" customWidth="1"/>
    <col min="3080" max="3080" width="7.7109375" style="75" customWidth="1"/>
    <col min="3081" max="3081" width="6.85546875" style="75" customWidth="1"/>
    <col min="3082" max="3083" width="8" style="75" customWidth="1"/>
    <col min="3084" max="3084" width="7.140625" style="75" customWidth="1"/>
    <col min="3085" max="3085" width="10.28515625" style="75" customWidth="1"/>
    <col min="3086" max="3087" width="7.5703125" style="75" customWidth="1"/>
    <col min="3088" max="3088" width="9.5703125" style="75" customWidth="1"/>
    <col min="3089" max="3089" width="7.5703125" style="75" customWidth="1"/>
    <col min="3090" max="3328" width="9.140625" style="75"/>
    <col min="3329" max="3329" width="2.85546875" style="75" customWidth="1"/>
    <col min="3330" max="3330" width="16.85546875" style="75" customWidth="1"/>
    <col min="3331" max="3331" width="17" style="75" customWidth="1"/>
    <col min="3332" max="3332" width="28.28515625" style="75" customWidth="1"/>
    <col min="3333" max="3333" width="6.42578125" style="75" customWidth="1"/>
    <col min="3334" max="3334" width="6.5703125" style="75" customWidth="1"/>
    <col min="3335" max="3335" width="7" style="75" customWidth="1"/>
    <col min="3336" max="3336" width="7.7109375" style="75" customWidth="1"/>
    <col min="3337" max="3337" width="6.85546875" style="75" customWidth="1"/>
    <col min="3338" max="3339" width="8" style="75" customWidth="1"/>
    <col min="3340" max="3340" width="7.140625" style="75" customWidth="1"/>
    <col min="3341" max="3341" width="10.28515625" style="75" customWidth="1"/>
    <col min="3342" max="3343" width="7.5703125" style="75" customWidth="1"/>
    <col min="3344" max="3344" width="9.5703125" style="75" customWidth="1"/>
    <col min="3345" max="3345" width="7.5703125" style="75" customWidth="1"/>
    <col min="3346" max="3584" width="9.140625" style="75"/>
    <col min="3585" max="3585" width="2.85546875" style="75" customWidth="1"/>
    <col min="3586" max="3586" width="16.85546875" style="75" customWidth="1"/>
    <col min="3587" max="3587" width="17" style="75" customWidth="1"/>
    <col min="3588" max="3588" width="28.28515625" style="75" customWidth="1"/>
    <col min="3589" max="3589" width="6.42578125" style="75" customWidth="1"/>
    <col min="3590" max="3590" width="6.5703125" style="75" customWidth="1"/>
    <col min="3591" max="3591" width="7" style="75" customWidth="1"/>
    <col min="3592" max="3592" width="7.7109375" style="75" customWidth="1"/>
    <col min="3593" max="3593" width="6.85546875" style="75" customWidth="1"/>
    <col min="3594" max="3595" width="8" style="75" customWidth="1"/>
    <col min="3596" max="3596" width="7.140625" style="75" customWidth="1"/>
    <col min="3597" max="3597" width="10.28515625" style="75" customWidth="1"/>
    <col min="3598" max="3599" width="7.5703125" style="75" customWidth="1"/>
    <col min="3600" max="3600" width="9.5703125" style="75" customWidth="1"/>
    <col min="3601" max="3601" width="7.5703125" style="75" customWidth="1"/>
    <col min="3602" max="3840" width="9.140625" style="75"/>
    <col min="3841" max="3841" width="2.85546875" style="75" customWidth="1"/>
    <col min="3842" max="3842" width="16.85546875" style="75" customWidth="1"/>
    <col min="3843" max="3843" width="17" style="75" customWidth="1"/>
    <col min="3844" max="3844" width="28.28515625" style="75" customWidth="1"/>
    <col min="3845" max="3845" width="6.42578125" style="75" customWidth="1"/>
    <col min="3846" max="3846" width="6.5703125" style="75" customWidth="1"/>
    <col min="3847" max="3847" width="7" style="75" customWidth="1"/>
    <col min="3848" max="3848" width="7.7109375" style="75" customWidth="1"/>
    <col min="3849" max="3849" width="6.85546875" style="75" customWidth="1"/>
    <col min="3850" max="3851" width="8" style="75" customWidth="1"/>
    <col min="3852" max="3852" width="7.140625" style="75" customWidth="1"/>
    <col min="3853" max="3853" width="10.28515625" style="75" customWidth="1"/>
    <col min="3854" max="3855" width="7.5703125" style="75" customWidth="1"/>
    <col min="3856" max="3856" width="9.5703125" style="75" customWidth="1"/>
    <col min="3857" max="3857" width="7.5703125" style="75" customWidth="1"/>
    <col min="3858" max="4096" width="9.140625" style="75"/>
    <col min="4097" max="4097" width="2.85546875" style="75" customWidth="1"/>
    <col min="4098" max="4098" width="16.85546875" style="75" customWidth="1"/>
    <col min="4099" max="4099" width="17" style="75" customWidth="1"/>
    <col min="4100" max="4100" width="28.28515625" style="75" customWidth="1"/>
    <col min="4101" max="4101" width="6.42578125" style="75" customWidth="1"/>
    <col min="4102" max="4102" width="6.5703125" style="75" customWidth="1"/>
    <col min="4103" max="4103" width="7" style="75" customWidth="1"/>
    <col min="4104" max="4104" width="7.7109375" style="75" customWidth="1"/>
    <col min="4105" max="4105" width="6.85546875" style="75" customWidth="1"/>
    <col min="4106" max="4107" width="8" style="75" customWidth="1"/>
    <col min="4108" max="4108" width="7.140625" style="75" customWidth="1"/>
    <col min="4109" max="4109" width="10.28515625" style="75" customWidth="1"/>
    <col min="4110" max="4111" width="7.5703125" style="75" customWidth="1"/>
    <col min="4112" max="4112" width="9.5703125" style="75" customWidth="1"/>
    <col min="4113" max="4113" width="7.5703125" style="75" customWidth="1"/>
    <col min="4114" max="4352" width="9.140625" style="75"/>
    <col min="4353" max="4353" width="2.85546875" style="75" customWidth="1"/>
    <col min="4354" max="4354" width="16.85546875" style="75" customWidth="1"/>
    <col min="4355" max="4355" width="17" style="75" customWidth="1"/>
    <col min="4356" max="4356" width="28.28515625" style="75" customWidth="1"/>
    <col min="4357" max="4357" width="6.42578125" style="75" customWidth="1"/>
    <col min="4358" max="4358" width="6.5703125" style="75" customWidth="1"/>
    <col min="4359" max="4359" width="7" style="75" customWidth="1"/>
    <col min="4360" max="4360" width="7.7109375" style="75" customWidth="1"/>
    <col min="4361" max="4361" width="6.85546875" style="75" customWidth="1"/>
    <col min="4362" max="4363" width="8" style="75" customWidth="1"/>
    <col min="4364" max="4364" width="7.140625" style="75" customWidth="1"/>
    <col min="4365" max="4365" width="10.28515625" style="75" customWidth="1"/>
    <col min="4366" max="4367" width="7.5703125" style="75" customWidth="1"/>
    <col min="4368" max="4368" width="9.5703125" style="75" customWidth="1"/>
    <col min="4369" max="4369" width="7.5703125" style="75" customWidth="1"/>
    <col min="4370" max="4608" width="9.140625" style="75"/>
    <col min="4609" max="4609" width="2.85546875" style="75" customWidth="1"/>
    <col min="4610" max="4610" width="16.85546875" style="75" customWidth="1"/>
    <col min="4611" max="4611" width="17" style="75" customWidth="1"/>
    <col min="4612" max="4612" width="28.28515625" style="75" customWidth="1"/>
    <col min="4613" max="4613" width="6.42578125" style="75" customWidth="1"/>
    <col min="4614" max="4614" width="6.5703125" style="75" customWidth="1"/>
    <col min="4615" max="4615" width="7" style="75" customWidth="1"/>
    <col min="4616" max="4616" width="7.7109375" style="75" customWidth="1"/>
    <col min="4617" max="4617" width="6.85546875" style="75" customWidth="1"/>
    <col min="4618" max="4619" width="8" style="75" customWidth="1"/>
    <col min="4620" max="4620" width="7.140625" style="75" customWidth="1"/>
    <col min="4621" max="4621" width="10.28515625" style="75" customWidth="1"/>
    <col min="4622" max="4623" width="7.5703125" style="75" customWidth="1"/>
    <col min="4624" max="4624" width="9.5703125" style="75" customWidth="1"/>
    <col min="4625" max="4625" width="7.5703125" style="75" customWidth="1"/>
    <col min="4626" max="4864" width="9.140625" style="75"/>
    <col min="4865" max="4865" width="2.85546875" style="75" customWidth="1"/>
    <col min="4866" max="4866" width="16.85546875" style="75" customWidth="1"/>
    <col min="4867" max="4867" width="17" style="75" customWidth="1"/>
    <col min="4868" max="4868" width="28.28515625" style="75" customWidth="1"/>
    <col min="4869" max="4869" width="6.42578125" style="75" customWidth="1"/>
    <col min="4870" max="4870" width="6.5703125" style="75" customWidth="1"/>
    <col min="4871" max="4871" width="7" style="75" customWidth="1"/>
    <col min="4872" max="4872" width="7.7109375" style="75" customWidth="1"/>
    <col min="4873" max="4873" width="6.85546875" style="75" customWidth="1"/>
    <col min="4874" max="4875" width="8" style="75" customWidth="1"/>
    <col min="4876" max="4876" width="7.140625" style="75" customWidth="1"/>
    <col min="4877" max="4877" width="10.28515625" style="75" customWidth="1"/>
    <col min="4878" max="4879" width="7.5703125" style="75" customWidth="1"/>
    <col min="4880" max="4880" width="9.5703125" style="75" customWidth="1"/>
    <col min="4881" max="4881" width="7.5703125" style="75" customWidth="1"/>
    <col min="4882" max="5120" width="9.140625" style="75"/>
    <col min="5121" max="5121" width="2.85546875" style="75" customWidth="1"/>
    <col min="5122" max="5122" width="16.85546875" style="75" customWidth="1"/>
    <col min="5123" max="5123" width="17" style="75" customWidth="1"/>
    <col min="5124" max="5124" width="28.28515625" style="75" customWidth="1"/>
    <col min="5125" max="5125" width="6.42578125" style="75" customWidth="1"/>
    <col min="5126" max="5126" width="6.5703125" style="75" customWidth="1"/>
    <col min="5127" max="5127" width="7" style="75" customWidth="1"/>
    <col min="5128" max="5128" width="7.7109375" style="75" customWidth="1"/>
    <col min="5129" max="5129" width="6.85546875" style="75" customWidth="1"/>
    <col min="5130" max="5131" width="8" style="75" customWidth="1"/>
    <col min="5132" max="5132" width="7.140625" style="75" customWidth="1"/>
    <col min="5133" max="5133" width="10.28515625" style="75" customWidth="1"/>
    <col min="5134" max="5135" width="7.5703125" style="75" customWidth="1"/>
    <col min="5136" max="5136" width="9.5703125" style="75" customWidth="1"/>
    <col min="5137" max="5137" width="7.5703125" style="75" customWidth="1"/>
    <col min="5138" max="5376" width="9.140625" style="75"/>
    <col min="5377" max="5377" width="2.85546875" style="75" customWidth="1"/>
    <col min="5378" max="5378" width="16.85546875" style="75" customWidth="1"/>
    <col min="5379" max="5379" width="17" style="75" customWidth="1"/>
    <col min="5380" max="5380" width="28.28515625" style="75" customWidth="1"/>
    <col min="5381" max="5381" width="6.42578125" style="75" customWidth="1"/>
    <col min="5382" max="5382" width="6.5703125" style="75" customWidth="1"/>
    <col min="5383" max="5383" width="7" style="75" customWidth="1"/>
    <col min="5384" max="5384" width="7.7109375" style="75" customWidth="1"/>
    <col min="5385" max="5385" width="6.85546875" style="75" customWidth="1"/>
    <col min="5386" max="5387" width="8" style="75" customWidth="1"/>
    <col min="5388" max="5388" width="7.140625" style="75" customWidth="1"/>
    <col min="5389" max="5389" width="10.28515625" style="75" customWidth="1"/>
    <col min="5390" max="5391" width="7.5703125" style="75" customWidth="1"/>
    <col min="5392" max="5392" width="9.5703125" style="75" customWidth="1"/>
    <col min="5393" max="5393" width="7.5703125" style="75" customWidth="1"/>
    <col min="5394" max="5632" width="9.140625" style="75"/>
    <col min="5633" max="5633" width="2.85546875" style="75" customWidth="1"/>
    <col min="5634" max="5634" width="16.85546875" style="75" customWidth="1"/>
    <col min="5635" max="5635" width="17" style="75" customWidth="1"/>
    <col min="5636" max="5636" width="28.28515625" style="75" customWidth="1"/>
    <col min="5637" max="5637" width="6.42578125" style="75" customWidth="1"/>
    <col min="5638" max="5638" width="6.5703125" style="75" customWidth="1"/>
    <col min="5639" max="5639" width="7" style="75" customWidth="1"/>
    <col min="5640" max="5640" width="7.7109375" style="75" customWidth="1"/>
    <col min="5641" max="5641" width="6.85546875" style="75" customWidth="1"/>
    <col min="5642" max="5643" width="8" style="75" customWidth="1"/>
    <col min="5644" max="5644" width="7.140625" style="75" customWidth="1"/>
    <col min="5645" max="5645" width="10.28515625" style="75" customWidth="1"/>
    <col min="5646" max="5647" width="7.5703125" style="75" customWidth="1"/>
    <col min="5648" max="5648" width="9.5703125" style="75" customWidth="1"/>
    <col min="5649" max="5649" width="7.5703125" style="75" customWidth="1"/>
    <col min="5650" max="5888" width="9.140625" style="75"/>
    <col min="5889" max="5889" width="2.85546875" style="75" customWidth="1"/>
    <col min="5890" max="5890" width="16.85546875" style="75" customWidth="1"/>
    <col min="5891" max="5891" width="17" style="75" customWidth="1"/>
    <col min="5892" max="5892" width="28.28515625" style="75" customWidth="1"/>
    <col min="5893" max="5893" width="6.42578125" style="75" customWidth="1"/>
    <col min="5894" max="5894" width="6.5703125" style="75" customWidth="1"/>
    <col min="5895" max="5895" width="7" style="75" customWidth="1"/>
    <col min="5896" max="5896" width="7.7109375" style="75" customWidth="1"/>
    <col min="5897" max="5897" width="6.85546875" style="75" customWidth="1"/>
    <col min="5898" max="5899" width="8" style="75" customWidth="1"/>
    <col min="5900" max="5900" width="7.140625" style="75" customWidth="1"/>
    <col min="5901" max="5901" width="10.28515625" style="75" customWidth="1"/>
    <col min="5902" max="5903" width="7.5703125" style="75" customWidth="1"/>
    <col min="5904" max="5904" width="9.5703125" style="75" customWidth="1"/>
    <col min="5905" max="5905" width="7.5703125" style="75" customWidth="1"/>
    <col min="5906" max="6144" width="9.140625" style="75"/>
    <col min="6145" max="6145" width="2.85546875" style="75" customWidth="1"/>
    <col min="6146" max="6146" width="16.85546875" style="75" customWidth="1"/>
    <col min="6147" max="6147" width="17" style="75" customWidth="1"/>
    <col min="6148" max="6148" width="28.28515625" style="75" customWidth="1"/>
    <col min="6149" max="6149" width="6.42578125" style="75" customWidth="1"/>
    <col min="6150" max="6150" width="6.5703125" style="75" customWidth="1"/>
    <col min="6151" max="6151" width="7" style="75" customWidth="1"/>
    <col min="6152" max="6152" width="7.7109375" style="75" customWidth="1"/>
    <col min="6153" max="6153" width="6.85546875" style="75" customWidth="1"/>
    <col min="6154" max="6155" width="8" style="75" customWidth="1"/>
    <col min="6156" max="6156" width="7.140625" style="75" customWidth="1"/>
    <col min="6157" max="6157" width="10.28515625" style="75" customWidth="1"/>
    <col min="6158" max="6159" width="7.5703125" style="75" customWidth="1"/>
    <col min="6160" max="6160" width="9.5703125" style="75" customWidth="1"/>
    <col min="6161" max="6161" width="7.5703125" style="75" customWidth="1"/>
    <col min="6162" max="6400" width="9.140625" style="75"/>
    <col min="6401" max="6401" width="2.85546875" style="75" customWidth="1"/>
    <col min="6402" max="6402" width="16.85546875" style="75" customWidth="1"/>
    <col min="6403" max="6403" width="17" style="75" customWidth="1"/>
    <col min="6404" max="6404" width="28.28515625" style="75" customWidth="1"/>
    <col min="6405" max="6405" width="6.42578125" style="75" customWidth="1"/>
    <col min="6406" max="6406" width="6.5703125" style="75" customWidth="1"/>
    <col min="6407" max="6407" width="7" style="75" customWidth="1"/>
    <col min="6408" max="6408" width="7.7109375" style="75" customWidth="1"/>
    <col min="6409" max="6409" width="6.85546875" style="75" customWidth="1"/>
    <col min="6410" max="6411" width="8" style="75" customWidth="1"/>
    <col min="6412" max="6412" width="7.140625" style="75" customWidth="1"/>
    <col min="6413" max="6413" width="10.28515625" style="75" customWidth="1"/>
    <col min="6414" max="6415" width="7.5703125" style="75" customWidth="1"/>
    <col min="6416" max="6416" width="9.5703125" style="75" customWidth="1"/>
    <col min="6417" max="6417" width="7.5703125" style="75" customWidth="1"/>
    <col min="6418" max="6656" width="9.140625" style="75"/>
    <col min="6657" max="6657" width="2.85546875" style="75" customWidth="1"/>
    <col min="6658" max="6658" width="16.85546875" style="75" customWidth="1"/>
    <col min="6659" max="6659" width="17" style="75" customWidth="1"/>
    <col min="6660" max="6660" width="28.28515625" style="75" customWidth="1"/>
    <col min="6661" max="6661" width="6.42578125" style="75" customWidth="1"/>
    <col min="6662" max="6662" width="6.5703125" style="75" customWidth="1"/>
    <col min="6663" max="6663" width="7" style="75" customWidth="1"/>
    <col min="6664" max="6664" width="7.7109375" style="75" customWidth="1"/>
    <col min="6665" max="6665" width="6.85546875" style="75" customWidth="1"/>
    <col min="6666" max="6667" width="8" style="75" customWidth="1"/>
    <col min="6668" max="6668" width="7.140625" style="75" customWidth="1"/>
    <col min="6669" max="6669" width="10.28515625" style="75" customWidth="1"/>
    <col min="6670" max="6671" width="7.5703125" style="75" customWidth="1"/>
    <col min="6672" max="6672" width="9.5703125" style="75" customWidth="1"/>
    <col min="6673" max="6673" width="7.5703125" style="75" customWidth="1"/>
    <col min="6674" max="6912" width="9.140625" style="75"/>
    <col min="6913" max="6913" width="2.85546875" style="75" customWidth="1"/>
    <col min="6914" max="6914" width="16.85546875" style="75" customWidth="1"/>
    <col min="6915" max="6915" width="17" style="75" customWidth="1"/>
    <col min="6916" max="6916" width="28.28515625" style="75" customWidth="1"/>
    <col min="6917" max="6917" width="6.42578125" style="75" customWidth="1"/>
    <col min="6918" max="6918" width="6.5703125" style="75" customWidth="1"/>
    <col min="6919" max="6919" width="7" style="75" customWidth="1"/>
    <col min="6920" max="6920" width="7.7109375" style="75" customWidth="1"/>
    <col min="6921" max="6921" width="6.85546875" style="75" customWidth="1"/>
    <col min="6922" max="6923" width="8" style="75" customWidth="1"/>
    <col min="6924" max="6924" width="7.140625" style="75" customWidth="1"/>
    <col min="6925" max="6925" width="10.28515625" style="75" customWidth="1"/>
    <col min="6926" max="6927" width="7.5703125" style="75" customWidth="1"/>
    <col min="6928" max="6928" width="9.5703125" style="75" customWidth="1"/>
    <col min="6929" max="6929" width="7.5703125" style="75" customWidth="1"/>
    <col min="6930" max="7168" width="9.140625" style="75"/>
    <col min="7169" max="7169" width="2.85546875" style="75" customWidth="1"/>
    <col min="7170" max="7170" width="16.85546875" style="75" customWidth="1"/>
    <col min="7171" max="7171" width="17" style="75" customWidth="1"/>
    <col min="7172" max="7172" width="28.28515625" style="75" customWidth="1"/>
    <col min="7173" max="7173" width="6.42578125" style="75" customWidth="1"/>
    <col min="7174" max="7174" width="6.5703125" style="75" customWidth="1"/>
    <col min="7175" max="7175" width="7" style="75" customWidth="1"/>
    <col min="7176" max="7176" width="7.7109375" style="75" customWidth="1"/>
    <col min="7177" max="7177" width="6.85546875" style="75" customWidth="1"/>
    <col min="7178" max="7179" width="8" style="75" customWidth="1"/>
    <col min="7180" max="7180" width="7.140625" style="75" customWidth="1"/>
    <col min="7181" max="7181" width="10.28515625" style="75" customWidth="1"/>
    <col min="7182" max="7183" width="7.5703125" style="75" customWidth="1"/>
    <col min="7184" max="7184" width="9.5703125" style="75" customWidth="1"/>
    <col min="7185" max="7185" width="7.5703125" style="75" customWidth="1"/>
    <col min="7186" max="7424" width="9.140625" style="75"/>
    <col min="7425" max="7425" width="2.85546875" style="75" customWidth="1"/>
    <col min="7426" max="7426" width="16.85546875" style="75" customWidth="1"/>
    <col min="7427" max="7427" width="17" style="75" customWidth="1"/>
    <col min="7428" max="7428" width="28.28515625" style="75" customWidth="1"/>
    <col min="7429" max="7429" width="6.42578125" style="75" customWidth="1"/>
    <col min="7430" max="7430" width="6.5703125" style="75" customWidth="1"/>
    <col min="7431" max="7431" width="7" style="75" customWidth="1"/>
    <col min="7432" max="7432" width="7.7109375" style="75" customWidth="1"/>
    <col min="7433" max="7433" width="6.85546875" style="75" customWidth="1"/>
    <col min="7434" max="7435" width="8" style="75" customWidth="1"/>
    <col min="7436" max="7436" width="7.140625" style="75" customWidth="1"/>
    <col min="7437" max="7437" width="10.28515625" style="75" customWidth="1"/>
    <col min="7438" max="7439" width="7.5703125" style="75" customWidth="1"/>
    <col min="7440" max="7440" width="9.5703125" style="75" customWidth="1"/>
    <col min="7441" max="7441" width="7.5703125" style="75" customWidth="1"/>
    <col min="7442" max="7680" width="9.140625" style="75"/>
    <col min="7681" max="7681" width="2.85546875" style="75" customWidth="1"/>
    <col min="7682" max="7682" width="16.85546875" style="75" customWidth="1"/>
    <col min="7683" max="7683" width="17" style="75" customWidth="1"/>
    <col min="7684" max="7684" width="28.28515625" style="75" customWidth="1"/>
    <col min="7685" max="7685" width="6.42578125" style="75" customWidth="1"/>
    <col min="7686" max="7686" width="6.5703125" style="75" customWidth="1"/>
    <col min="7687" max="7687" width="7" style="75" customWidth="1"/>
    <col min="7688" max="7688" width="7.7109375" style="75" customWidth="1"/>
    <col min="7689" max="7689" width="6.85546875" style="75" customWidth="1"/>
    <col min="7690" max="7691" width="8" style="75" customWidth="1"/>
    <col min="7692" max="7692" width="7.140625" style="75" customWidth="1"/>
    <col min="7693" max="7693" width="10.28515625" style="75" customWidth="1"/>
    <col min="7694" max="7695" width="7.5703125" style="75" customWidth="1"/>
    <col min="7696" max="7696" width="9.5703125" style="75" customWidth="1"/>
    <col min="7697" max="7697" width="7.5703125" style="75" customWidth="1"/>
    <col min="7698" max="7936" width="9.140625" style="75"/>
    <col min="7937" max="7937" width="2.85546875" style="75" customWidth="1"/>
    <col min="7938" max="7938" width="16.85546875" style="75" customWidth="1"/>
    <col min="7939" max="7939" width="17" style="75" customWidth="1"/>
    <col min="7940" max="7940" width="28.28515625" style="75" customWidth="1"/>
    <col min="7941" max="7941" width="6.42578125" style="75" customWidth="1"/>
    <col min="7942" max="7942" width="6.5703125" style="75" customWidth="1"/>
    <col min="7943" max="7943" width="7" style="75" customWidth="1"/>
    <col min="7944" max="7944" width="7.7109375" style="75" customWidth="1"/>
    <col min="7945" max="7945" width="6.85546875" style="75" customWidth="1"/>
    <col min="7946" max="7947" width="8" style="75" customWidth="1"/>
    <col min="7948" max="7948" width="7.140625" style="75" customWidth="1"/>
    <col min="7949" max="7949" width="10.28515625" style="75" customWidth="1"/>
    <col min="7950" max="7951" width="7.5703125" style="75" customWidth="1"/>
    <col min="7952" max="7952" width="9.5703125" style="75" customWidth="1"/>
    <col min="7953" max="7953" width="7.5703125" style="75" customWidth="1"/>
    <col min="7954" max="8192" width="9.140625" style="75"/>
    <col min="8193" max="8193" width="2.85546875" style="75" customWidth="1"/>
    <col min="8194" max="8194" width="16.85546875" style="75" customWidth="1"/>
    <col min="8195" max="8195" width="17" style="75" customWidth="1"/>
    <col min="8196" max="8196" width="28.28515625" style="75" customWidth="1"/>
    <col min="8197" max="8197" width="6.42578125" style="75" customWidth="1"/>
    <col min="8198" max="8198" width="6.5703125" style="75" customWidth="1"/>
    <col min="8199" max="8199" width="7" style="75" customWidth="1"/>
    <col min="8200" max="8200" width="7.7109375" style="75" customWidth="1"/>
    <col min="8201" max="8201" width="6.85546875" style="75" customWidth="1"/>
    <col min="8202" max="8203" width="8" style="75" customWidth="1"/>
    <col min="8204" max="8204" width="7.140625" style="75" customWidth="1"/>
    <col min="8205" max="8205" width="10.28515625" style="75" customWidth="1"/>
    <col min="8206" max="8207" width="7.5703125" style="75" customWidth="1"/>
    <col min="8208" max="8208" width="9.5703125" style="75" customWidth="1"/>
    <col min="8209" max="8209" width="7.5703125" style="75" customWidth="1"/>
    <col min="8210" max="8448" width="9.140625" style="75"/>
    <col min="8449" max="8449" width="2.85546875" style="75" customWidth="1"/>
    <col min="8450" max="8450" width="16.85546875" style="75" customWidth="1"/>
    <col min="8451" max="8451" width="17" style="75" customWidth="1"/>
    <col min="8452" max="8452" width="28.28515625" style="75" customWidth="1"/>
    <col min="8453" max="8453" width="6.42578125" style="75" customWidth="1"/>
    <col min="8454" max="8454" width="6.5703125" style="75" customWidth="1"/>
    <col min="8455" max="8455" width="7" style="75" customWidth="1"/>
    <col min="8456" max="8456" width="7.7109375" style="75" customWidth="1"/>
    <col min="8457" max="8457" width="6.85546875" style="75" customWidth="1"/>
    <col min="8458" max="8459" width="8" style="75" customWidth="1"/>
    <col min="8460" max="8460" width="7.140625" style="75" customWidth="1"/>
    <col min="8461" max="8461" width="10.28515625" style="75" customWidth="1"/>
    <col min="8462" max="8463" width="7.5703125" style="75" customWidth="1"/>
    <col min="8464" max="8464" width="9.5703125" style="75" customWidth="1"/>
    <col min="8465" max="8465" width="7.5703125" style="75" customWidth="1"/>
    <col min="8466" max="8704" width="9.140625" style="75"/>
    <col min="8705" max="8705" width="2.85546875" style="75" customWidth="1"/>
    <col min="8706" max="8706" width="16.85546875" style="75" customWidth="1"/>
    <col min="8707" max="8707" width="17" style="75" customWidth="1"/>
    <col min="8708" max="8708" width="28.28515625" style="75" customWidth="1"/>
    <col min="8709" max="8709" width="6.42578125" style="75" customWidth="1"/>
    <col min="8710" max="8710" width="6.5703125" style="75" customWidth="1"/>
    <col min="8711" max="8711" width="7" style="75" customWidth="1"/>
    <col min="8712" max="8712" width="7.7109375" style="75" customWidth="1"/>
    <col min="8713" max="8713" width="6.85546875" style="75" customWidth="1"/>
    <col min="8714" max="8715" width="8" style="75" customWidth="1"/>
    <col min="8716" max="8716" width="7.140625" style="75" customWidth="1"/>
    <col min="8717" max="8717" width="10.28515625" style="75" customWidth="1"/>
    <col min="8718" max="8719" width="7.5703125" style="75" customWidth="1"/>
    <col min="8720" max="8720" width="9.5703125" style="75" customWidth="1"/>
    <col min="8721" max="8721" width="7.5703125" style="75" customWidth="1"/>
    <col min="8722" max="8960" width="9.140625" style="75"/>
    <col min="8961" max="8961" width="2.85546875" style="75" customWidth="1"/>
    <col min="8962" max="8962" width="16.85546875" style="75" customWidth="1"/>
    <col min="8963" max="8963" width="17" style="75" customWidth="1"/>
    <col min="8964" max="8964" width="28.28515625" style="75" customWidth="1"/>
    <col min="8965" max="8965" width="6.42578125" style="75" customWidth="1"/>
    <col min="8966" max="8966" width="6.5703125" style="75" customWidth="1"/>
    <col min="8967" max="8967" width="7" style="75" customWidth="1"/>
    <col min="8968" max="8968" width="7.7109375" style="75" customWidth="1"/>
    <col min="8969" max="8969" width="6.85546875" style="75" customWidth="1"/>
    <col min="8970" max="8971" width="8" style="75" customWidth="1"/>
    <col min="8972" max="8972" width="7.140625" style="75" customWidth="1"/>
    <col min="8973" max="8973" width="10.28515625" style="75" customWidth="1"/>
    <col min="8974" max="8975" width="7.5703125" style="75" customWidth="1"/>
    <col min="8976" max="8976" width="9.5703125" style="75" customWidth="1"/>
    <col min="8977" max="8977" width="7.5703125" style="75" customWidth="1"/>
    <col min="8978" max="9216" width="9.140625" style="75"/>
    <col min="9217" max="9217" width="2.85546875" style="75" customWidth="1"/>
    <col min="9218" max="9218" width="16.85546875" style="75" customWidth="1"/>
    <col min="9219" max="9219" width="17" style="75" customWidth="1"/>
    <col min="9220" max="9220" width="28.28515625" style="75" customWidth="1"/>
    <col min="9221" max="9221" width="6.42578125" style="75" customWidth="1"/>
    <col min="9222" max="9222" width="6.5703125" style="75" customWidth="1"/>
    <col min="9223" max="9223" width="7" style="75" customWidth="1"/>
    <col min="9224" max="9224" width="7.7109375" style="75" customWidth="1"/>
    <col min="9225" max="9225" width="6.85546875" style="75" customWidth="1"/>
    <col min="9226" max="9227" width="8" style="75" customWidth="1"/>
    <col min="9228" max="9228" width="7.140625" style="75" customWidth="1"/>
    <col min="9229" max="9229" width="10.28515625" style="75" customWidth="1"/>
    <col min="9230" max="9231" width="7.5703125" style="75" customWidth="1"/>
    <col min="9232" max="9232" width="9.5703125" style="75" customWidth="1"/>
    <col min="9233" max="9233" width="7.5703125" style="75" customWidth="1"/>
    <col min="9234" max="9472" width="9.140625" style="75"/>
    <col min="9473" max="9473" width="2.85546875" style="75" customWidth="1"/>
    <col min="9474" max="9474" width="16.85546875" style="75" customWidth="1"/>
    <col min="9475" max="9475" width="17" style="75" customWidth="1"/>
    <col min="9476" max="9476" width="28.28515625" style="75" customWidth="1"/>
    <col min="9477" max="9477" width="6.42578125" style="75" customWidth="1"/>
    <col min="9478" max="9478" width="6.5703125" style="75" customWidth="1"/>
    <col min="9479" max="9479" width="7" style="75" customWidth="1"/>
    <col min="9480" max="9480" width="7.7109375" style="75" customWidth="1"/>
    <col min="9481" max="9481" width="6.85546875" style="75" customWidth="1"/>
    <col min="9482" max="9483" width="8" style="75" customWidth="1"/>
    <col min="9484" max="9484" width="7.140625" style="75" customWidth="1"/>
    <col min="9485" max="9485" width="10.28515625" style="75" customWidth="1"/>
    <col min="9486" max="9487" width="7.5703125" style="75" customWidth="1"/>
    <col min="9488" max="9488" width="9.5703125" style="75" customWidth="1"/>
    <col min="9489" max="9489" width="7.5703125" style="75" customWidth="1"/>
    <col min="9490" max="9728" width="9.140625" style="75"/>
    <col min="9729" max="9729" width="2.85546875" style="75" customWidth="1"/>
    <col min="9730" max="9730" width="16.85546875" style="75" customWidth="1"/>
    <col min="9731" max="9731" width="17" style="75" customWidth="1"/>
    <col min="9732" max="9732" width="28.28515625" style="75" customWidth="1"/>
    <col min="9733" max="9733" width="6.42578125" style="75" customWidth="1"/>
    <col min="9734" max="9734" width="6.5703125" style="75" customWidth="1"/>
    <col min="9735" max="9735" width="7" style="75" customWidth="1"/>
    <col min="9736" max="9736" width="7.7109375" style="75" customWidth="1"/>
    <col min="9737" max="9737" width="6.85546875" style="75" customWidth="1"/>
    <col min="9738" max="9739" width="8" style="75" customWidth="1"/>
    <col min="9740" max="9740" width="7.140625" style="75" customWidth="1"/>
    <col min="9741" max="9741" width="10.28515625" style="75" customWidth="1"/>
    <col min="9742" max="9743" width="7.5703125" style="75" customWidth="1"/>
    <col min="9744" max="9744" width="9.5703125" style="75" customWidth="1"/>
    <col min="9745" max="9745" width="7.5703125" style="75" customWidth="1"/>
    <col min="9746" max="9984" width="9.140625" style="75"/>
    <col min="9985" max="9985" width="2.85546875" style="75" customWidth="1"/>
    <col min="9986" max="9986" width="16.85546875" style="75" customWidth="1"/>
    <col min="9987" max="9987" width="17" style="75" customWidth="1"/>
    <col min="9988" max="9988" width="28.28515625" style="75" customWidth="1"/>
    <col min="9989" max="9989" width="6.42578125" style="75" customWidth="1"/>
    <col min="9990" max="9990" width="6.5703125" style="75" customWidth="1"/>
    <col min="9991" max="9991" width="7" style="75" customWidth="1"/>
    <col min="9992" max="9992" width="7.7109375" style="75" customWidth="1"/>
    <col min="9993" max="9993" width="6.85546875" style="75" customWidth="1"/>
    <col min="9994" max="9995" width="8" style="75" customWidth="1"/>
    <col min="9996" max="9996" width="7.140625" style="75" customWidth="1"/>
    <col min="9997" max="9997" width="10.28515625" style="75" customWidth="1"/>
    <col min="9998" max="9999" width="7.5703125" style="75" customWidth="1"/>
    <col min="10000" max="10000" width="9.5703125" style="75" customWidth="1"/>
    <col min="10001" max="10001" width="7.5703125" style="75" customWidth="1"/>
    <col min="10002" max="10240" width="9.140625" style="75"/>
    <col min="10241" max="10241" width="2.85546875" style="75" customWidth="1"/>
    <col min="10242" max="10242" width="16.85546875" style="75" customWidth="1"/>
    <col min="10243" max="10243" width="17" style="75" customWidth="1"/>
    <col min="10244" max="10244" width="28.28515625" style="75" customWidth="1"/>
    <col min="10245" max="10245" width="6.42578125" style="75" customWidth="1"/>
    <col min="10246" max="10246" width="6.5703125" style="75" customWidth="1"/>
    <col min="10247" max="10247" width="7" style="75" customWidth="1"/>
    <col min="10248" max="10248" width="7.7109375" style="75" customWidth="1"/>
    <col min="10249" max="10249" width="6.85546875" style="75" customWidth="1"/>
    <col min="10250" max="10251" width="8" style="75" customWidth="1"/>
    <col min="10252" max="10252" width="7.140625" style="75" customWidth="1"/>
    <col min="10253" max="10253" width="10.28515625" style="75" customWidth="1"/>
    <col min="10254" max="10255" width="7.5703125" style="75" customWidth="1"/>
    <col min="10256" max="10256" width="9.5703125" style="75" customWidth="1"/>
    <col min="10257" max="10257" width="7.5703125" style="75" customWidth="1"/>
    <col min="10258" max="10496" width="9.140625" style="75"/>
    <col min="10497" max="10497" width="2.85546875" style="75" customWidth="1"/>
    <col min="10498" max="10498" width="16.85546875" style="75" customWidth="1"/>
    <col min="10499" max="10499" width="17" style="75" customWidth="1"/>
    <col min="10500" max="10500" width="28.28515625" style="75" customWidth="1"/>
    <col min="10501" max="10501" width="6.42578125" style="75" customWidth="1"/>
    <col min="10502" max="10502" width="6.5703125" style="75" customWidth="1"/>
    <col min="10503" max="10503" width="7" style="75" customWidth="1"/>
    <col min="10504" max="10504" width="7.7109375" style="75" customWidth="1"/>
    <col min="10505" max="10505" width="6.85546875" style="75" customWidth="1"/>
    <col min="10506" max="10507" width="8" style="75" customWidth="1"/>
    <col min="10508" max="10508" width="7.140625" style="75" customWidth="1"/>
    <col min="10509" max="10509" width="10.28515625" style="75" customWidth="1"/>
    <col min="10510" max="10511" width="7.5703125" style="75" customWidth="1"/>
    <col min="10512" max="10512" width="9.5703125" style="75" customWidth="1"/>
    <col min="10513" max="10513" width="7.5703125" style="75" customWidth="1"/>
    <col min="10514" max="10752" width="9.140625" style="75"/>
    <col min="10753" max="10753" width="2.85546875" style="75" customWidth="1"/>
    <col min="10754" max="10754" width="16.85546875" style="75" customWidth="1"/>
    <col min="10755" max="10755" width="17" style="75" customWidth="1"/>
    <col min="10756" max="10756" width="28.28515625" style="75" customWidth="1"/>
    <col min="10757" max="10757" width="6.42578125" style="75" customWidth="1"/>
    <col min="10758" max="10758" width="6.5703125" style="75" customWidth="1"/>
    <col min="10759" max="10759" width="7" style="75" customWidth="1"/>
    <col min="10760" max="10760" width="7.7109375" style="75" customWidth="1"/>
    <col min="10761" max="10761" width="6.85546875" style="75" customWidth="1"/>
    <col min="10762" max="10763" width="8" style="75" customWidth="1"/>
    <col min="10764" max="10764" width="7.140625" style="75" customWidth="1"/>
    <col min="10765" max="10765" width="10.28515625" style="75" customWidth="1"/>
    <col min="10766" max="10767" width="7.5703125" style="75" customWidth="1"/>
    <col min="10768" max="10768" width="9.5703125" style="75" customWidth="1"/>
    <col min="10769" max="10769" width="7.5703125" style="75" customWidth="1"/>
    <col min="10770" max="11008" width="9.140625" style="75"/>
    <col min="11009" max="11009" width="2.85546875" style="75" customWidth="1"/>
    <col min="11010" max="11010" width="16.85546875" style="75" customWidth="1"/>
    <col min="11011" max="11011" width="17" style="75" customWidth="1"/>
    <col min="11012" max="11012" width="28.28515625" style="75" customWidth="1"/>
    <col min="11013" max="11013" width="6.42578125" style="75" customWidth="1"/>
    <col min="11014" max="11014" width="6.5703125" style="75" customWidth="1"/>
    <col min="11015" max="11015" width="7" style="75" customWidth="1"/>
    <col min="11016" max="11016" width="7.7109375" style="75" customWidth="1"/>
    <col min="11017" max="11017" width="6.85546875" style="75" customWidth="1"/>
    <col min="11018" max="11019" width="8" style="75" customWidth="1"/>
    <col min="11020" max="11020" width="7.140625" style="75" customWidth="1"/>
    <col min="11021" max="11021" width="10.28515625" style="75" customWidth="1"/>
    <col min="11022" max="11023" width="7.5703125" style="75" customWidth="1"/>
    <col min="11024" max="11024" width="9.5703125" style="75" customWidth="1"/>
    <col min="11025" max="11025" width="7.5703125" style="75" customWidth="1"/>
    <col min="11026" max="11264" width="9.140625" style="75"/>
    <col min="11265" max="11265" width="2.85546875" style="75" customWidth="1"/>
    <col min="11266" max="11266" width="16.85546875" style="75" customWidth="1"/>
    <col min="11267" max="11267" width="17" style="75" customWidth="1"/>
    <col min="11268" max="11268" width="28.28515625" style="75" customWidth="1"/>
    <col min="11269" max="11269" width="6.42578125" style="75" customWidth="1"/>
    <col min="11270" max="11270" width="6.5703125" style="75" customWidth="1"/>
    <col min="11271" max="11271" width="7" style="75" customWidth="1"/>
    <col min="11272" max="11272" width="7.7109375" style="75" customWidth="1"/>
    <col min="11273" max="11273" width="6.85546875" style="75" customWidth="1"/>
    <col min="11274" max="11275" width="8" style="75" customWidth="1"/>
    <col min="11276" max="11276" width="7.140625" style="75" customWidth="1"/>
    <col min="11277" max="11277" width="10.28515625" style="75" customWidth="1"/>
    <col min="11278" max="11279" width="7.5703125" style="75" customWidth="1"/>
    <col min="11280" max="11280" width="9.5703125" style="75" customWidth="1"/>
    <col min="11281" max="11281" width="7.5703125" style="75" customWidth="1"/>
    <col min="11282" max="11520" width="9.140625" style="75"/>
    <col min="11521" max="11521" width="2.85546875" style="75" customWidth="1"/>
    <col min="11522" max="11522" width="16.85546875" style="75" customWidth="1"/>
    <col min="11523" max="11523" width="17" style="75" customWidth="1"/>
    <col min="11524" max="11524" width="28.28515625" style="75" customWidth="1"/>
    <col min="11525" max="11525" width="6.42578125" style="75" customWidth="1"/>
    <col min="11526" max="11526" width="6.5703125" style="75" customWidth="1"/>
    <col min="11527" max="11527" width="7" style="75" customWidth="1"/>
    <col min="11528" max="11528" width="7.7109375" style="75" customWidth="1"/>
    <col min="11529" max="11529" width="6.85546875" style="75" customWidth="1"/>
    <col min="11530" max="11531" width="8" style="75" customWidth="1"/>
    <col min="11532" max="11532" width="7.140625" style="75" customWidth="1"/>
    <col min="11533" max="11533" width="10.28515625" style="75" customWidth="1"/>
    <col min="11534" max="11535" width="7.5703125" style="75" customWidth="1"/>
    <col min="11536" max="11536" width="9.5703125" style="75" customWidth="1"/>
    <col min="11537" max="11537" width="7.5703125" style="75" customWidth="1"/>
    <col min="11538" max="11776" width="9.140625" style="75"/>
    <col min="11777" max="11777" width="2.85546875" style="75" customWidth="1"/>
    <col min="11778" max="11778" width="16.85546875" style="75" customWidth="1"/>
    <col min="11779" max="11779" width="17" style="75" customWidth="1"/>
    <col min="11780" max="11780" width="28.28515625" style="75" customWidth="1"/>
    <col min="11781" max="11781" width="6.42578125" style="75" customWidth="1"/>
    <col min="11782" max="11782" width="6.5703125" style="75" customWidth="1"/>
    <col min="11783" max="11783" width="7" style="75" customWidth="1"/>
    <col min="11784" max="11784" width="7.7109375" style="75" customWidth="1"/>
    <col min="11785" max="11785" width="6.85546875" style="75" customWidth="1"/>
    <col min="11786" max="11787" width="8" style="75" customWidth="1"/>
    <col min="11788" max="11788" width="7.140625" style="75" customWidth="1"/>
    <col min="11789" max="11789" width="10.28515625" style="75" customWidth="1"/>
    <col min="11790" max="11791" width="7.5703125" style="75" customWidth="1"/>
    <col min="11792" max="11792" width="9.5703125" style="75" customWidth="1"/>
    <col min="11793" max="11793" width="7.5703125" style="75" customWidth="1"/>
    <col min="11794" max="12032" width="9.140625" style="75"/>
    <col min="12033" max="12033" width="2.85546875" style="75" customWidth="1"/>
    <col min="12034" max="12034" width="16.85546875" style="75" customWidth="1"/>
    <col min="12035" max="12035" width="17" style="75" customWidth="1"/>
    <col min="12036" max="12036" width="28.28515625" style="75" customWidth="1"/>
    <col min="12037" max="12037" width="6.42578125" style="75" customWidth="1"/>
    <col min="12038" max="12038" width="6.5703125" style="75" customWidth="1"/>
    <col min="12039" max="12039" width="7" style="75" customWidth="1"/>
    <col min="12040" max="12040" width="7.7109375" style="75" customWidth="1"/>
    <col min="12041" max="12041" width="6.85546875" style="75" customWidth="1"/>
    <col min="12042" max="12043" width="8" style="75" customWidth="1"/>
    <col min="12044" max="12044" width="7.140625" style="75" customWidth="1"/>
    <col min="12045" max="12045" width="10.28515625" style="75" customWidth="1"/>
    <col min="12046" max="12047" width="7.5703125" style="75" customWidth="1"/>
    <col min="12048" max="12048" width="9.5703125" style="75" customWidth="1"/>
    <col min="12049" max="12049" width="7.5703125" style="75" customWidth="1"/>
    <col min="12050" max="12288" width="9.140625" style="75"/>
    <col min="12289" max="12289" width="2.85546875" style="75" customWidth="1"/>
    <col min="12290" max="12290" width="16.85546875" style="75" customWidth="1"/>
    <col min="12291" max="12291" width="17" style="75" customWidth="1"/>
    <col min="12292" max="12292" width="28.28515625" style="75" customWidth="1"/>
    <col min="12293" max="12293" width="6.42578125" style="75" customWidth="1"/>
    <col min="12294" max="12294" width="6.5703125" style="75" customWidth="1"/>
    <col min="12295" max="12295" width="7" style="75" customWidth="1"/>
    <col min="12296" max="12296" width="7.7109375" style="75" customWidth="1"/>
    <col min="12297" max="12297" width="6.85546875" style="75" customWidth="1"/>
    <col min="12298" max="12299" width="8" style="75" customWidth="1"/>
    <col min="12300" max="12300" width="7.140625" style="75" customWidth="1"/>
    <col min="12301" max="12301" width="10.28515625" style="75" customWidth="1"/>
    <col min="12302" max="12303" width="7.5703125" style="75" customWidth="1"/>
    <col min="12304" max="12304" width="9.5703125" style="75" customWidth="1"/>
    <col min="12305" max="12305" width="7.5703125" style="75" customWidth="1"/>
    <col min="12306" max="12544" width="9.140625" style="75"/>
    <col min="12545" max="12545" width="2.85546875" style="75" customWidth="1"/>
    <col min="12546" max="12546" width="16.85546875" style="75" customWidth="1"/>
    <col min="12547" max="12547" width="17" style="75" customWidth="1"/>
    <col min="12548" max="12548" width="28.28515625" style="75" customWidth="1"/>
    <col min="12549" max="12549" width="6.42578125" style="75" customWidth="1"/>
    <col min="12550" max="12550" width="6.5703125" style="75" customWidth="1"/>
    <col min="12551" max="12551" width="7" style="75" customWidth="1"/>
    <col min="12552" max="12552" width="7.7109375" style="75" customWidth="1"/>
    <col min="12553" max="12553" width="6.85546875" style="75" customWidth="1"/>
    <col min="12554" max="12555" width="8" style="75" customWidth="1"/>
    <col min="12556" max="12556" width="7.140625" style="75" customWidth="1"/>
    <col min="12557" max="12557" width="10.28515625" style="75" customWidth="1"/>
    <col min="12558" max="12559" width="7.5703125" style="75" customWidth="1"/>
    <col min="12560" max="12560" width="9.5703125" style="75" customWidth="1"/>
    <col min="12561" max="12561" width="7.5703125" style="75" customWidth="1"/>
    <col min="12562" max="12800" width="9.140625" style="75"/>
    <col min="12801" max="12801" width="2.85546875" style="75" customWidth="1"/>
    <col min="12802" max="12802" width="16.85546875" style="75" customWidth="1"/>
    <col min="12803" max="12803" width="17" style="75" customWidth="1"/>
    <col min="12804" max="12804" width="28.28515625" style="75" customWidth="1"/>
    <col min="12805" max="12805" width="6.42578125" style="75" customWidth="1"/>
    <col min="12806" max="12806" width="6.5703125" style="75" customWidth="1"/>
    <col min="12807" max="12807" width="7" style="75" customWidth="1"/>
    <col min="12808" max="12808" width="7.7109375" style="75" customWidth="1"/>
    <col min="12809" max="12809" width="6.85546875" style="75" customWidth="1"/>
    <col min="12810" max="12811" width="8" style="75" customWidth="1"/>
    <col min="12812" max="12812" width="7.140625" style="75" customWidth="1"/>
    <col min="12813" max="12813" width="10.28515625" style="75" customWidth="1"/>
    <col min="12814" max="12815" width="7.5703125" style="75" customWidth="1"/>
    <col min="12816" max="12816" width="9.5703125" style="75" customWidth="1"/>
    <col min="12817" max="12817" width="7.5703125" style="75" customWidth="1"/>
    <col min="12818" max="13056" width="9.140625" style="75"/>
    <col min="13057" max="13057" width="2.85546875" style="75" customWidth="1"/>
    <col min="13058" max="13058" width="16.85546875" style="75" customWidth="1"/>
    <col min="13059" max="13059" width="17" style="75" customWidth="1"/>
    <col min="13060" max="13060" width="28.28515625" style="75" customWidth="1"/>
    <col min="13061" max="13061" width="6.42578125" style="75" customWidth="1"/>
    <col min="13062" max="13062" width="6.5703125" style="75" customWidth="1"/>
    <col min="13063" max="13063" width="7" style="75" customWidth="1"/>
    <col min="13064" max="13064" width="7.7109375" style="75" customWidth="1"/>
    <col min="13065" max="13065" width="6.85546875" style="75" customWidth="1"/>
    <col min="13066" max="13067" width="8" style="75" customWidth="1"/>
    <col min="13068" max="13068" width="7.140625" style="75" customWidth="1"/>
    <col min="13069" max="13069" width="10.28515625" style="75" customWidth="1"/>
    <col min="13070" max="13071" width="7.5703125" style="75" customWidth="1"/>
    <col min="13072" max="13072" width="9.5703125" style="75" customWidth="1"/>
    <col min="13073" max="13073" width="7.5703125" style="75" customWidth="1"/>
    <col min="13074" max="13312" width="9.140625" style="75"/>
    <col min="13313" max="13313" width="2.85546875" style="75" customWidth="1"/>
    <col min="13314" max="13314" width="16.85546875" style="75" customWidth="1"/>
    <col min="13315" max="13315" width="17" style="75" customWidth="1"/>
    <col min="13316" max="13316" width="28.28515625" style="75" customWidth="1"/>
    <col min="13317" max="13317" width="6.42578125" style="75" customWidth="1"/>
    <col min="13318" max="13318" width="6.5703125" style="75" customWidth="1"/>
    <col min="13319" max="13319" width="7" style="75" customWidth="1"/>
    <col min="13320" max="13320" width="7.7109375" style="75" customWidth="1"/>
    <col min="13321" max="13321" width="6.85546875" style="75" customWidth="1"/>
    <col min="13322" max="13323" width="8" style="75" customWidth="1"/>
    <col min="13324" max="13324" width="7.140625" style="75" customWidth="1"/>
    <col min="13325" max="13325" width="10.28515625" style="75" customWidth="1"/>
    <col min="13326" max="13327" width="7.5703125" style="75" customWidth="1"/>
    <col min="13328" max="13328" width="9.5703125" style="75" customWidth="1"/>
    <col min="13329" max="13329" width="7.5703125" style="75" customWidth="1"/>
    <col min="13330" max="13568" width="9.140625" style="75"/>
    <col min="13569" max="13569" width="2.85546875" style="75" customWidth="1"/>
    <col min="13570" max="13570" width="16.85546875" style="75" customWidth="1"/>
    <col min="13571" max="13571" width="17" style="75" customWidth="1"/>
    <col min="13572" max="13572" width="28.28515625" style="75" customWidth="1"/>
    <col min="13573" max="13573" width="6.42578125" style="75" customWidth="1"/>
    <col min="13574" max="13574" width="6.5703125" style="75" customWidth="1"/>
    <col min="13575" max="13575" width="7" style="75" customWidth="1"/>
    <col min="13576" max="13576" width="7.7109375" style="75" customWidth="1"/>
    <col min="13577" max="13577" width="6.85546875" style="75" customWidth="1"/>
    <col min="13578" max="13579" width="8" style="75" customWidth="1"/>
    <col min="13580" max="13580" width="7.140625" style="75" customWidth="1"/>
    <col min="13581" max="13581" width="10.28515625" style="75" customWidth="1"/>
    <col min="13582" max="13583" width="7.5703125" style="75" customWidth="1"/>
    <col min="13584" max="13584" width="9.5703125" style="75" customWidth="1"/>
    <col min="13585" max="13585" width="7.5703125" style="75" customWidth="1"/>
    <col min="13586" max="13824" width="9.140625" style="75"/>
    <col min="13825" max="13825" width="2.85546875" style="75" customWidth="1"/>
    <col min="13826" max="13826" width="16.85546875" style="75" customWidth="1"/>
    <col min="13827" max="13827" width="17" style="75" customWidth="1"/>
    <col min="13828" max="13828" width="28.28515625" style="75" customWidth="1"/>
    <col min="13829" max="13829" width="6.42578125" style="75" customWidth="1"/>
    <col min="13830" max="13830" width="6.5703125" style="75" customWidth="1"/>
    <col min="13831" max="13831" width="7" style="75" customWidth="1"/>
    <col min="13832" max="13832" width="7.7109375" style="75" customWidth="1"/>
    <col min="13833" max="13833" width="6.85546875" style="75" customWidth="1"/>
    <col min="13834" max="13835" width="8" style="75" customWidth="1"/>
    <col min="13836" max="13836" width="7.140625" style="75" customWidth="1"/>
    <col min="13837" max="13837" width="10.28515625" style="75" customWidth="1"/>
    <col min="13838" max="13839" width="7.5703125" style="75" customWidth="1"/>
    <col min="13840" max="13840" width="9.5703125" style="75" customWidth="1"/>
    <col min="13841" max="13841" width="7.5703125" style="75" customWidth="1"/>
    <col min="13842" max="14080" width="9.140625" style="75"/>
    <col min="14081" max="14081" width="2.85546875" style="75" customWidth="1"/>
    <col min="14082" max="14082" width="16.85546875" style="75" customWidth="1"/>
    <col min="14083" max="14083" width="17" style="75" customWidth="1"/>
    <col min="14084" max="14084" width="28.28515625" style="75" customWidth="1"/>
    <col min="14085" max="14085" width="6.42578125" style="75" customWidth="1"/>
    <col min="14086" max="14086" width="6.5703125" style="75" customWidth="1"/>
    <col min="14087" max="14087" width="7" style="75" customWidth="1"/>
    <col min="14088" max="14088" width="7.7109375" style="75" customWidth="1"/>
    <col min="14089" max="14089" width="6.85546875" style="75" customWidth="1"/>
    <col min="14090" max="14091" width="8" style="75" customWidth="1"/>
    <col min="14092" max="14092" width="7.140625" style="75" customWidth="1"/>
    <col min="14093" max="14093" width="10.28515625" style="75" customWidth="1"/>
    <col min="14094" max="14095" width="7.5703125" style="75" customWidth="1"/>
    <col min="14096" max="14096" width="9.5703125" style="75" customWidth="1"/>
    <col min="14097" max="14097" width="7.5703125" style="75" customWidth="1"/>
    <col min="14098" max="14336" width="9.140625" style="75"/>
    <col min="14337" max="14337" width="2.85546875" style="75" customWidth="1"/>
    <col min="14338" max="14338" width="16.85546875" style="75" customWidth="1"/>
    <col min="14339" max="14339" width="17" style="75" customWidth="1"/>
    <col min="14340" max="14340" width="28.28515625" style="75" customWidth="1"/>
    <col min="14341" max="14341" width="6.42578125" style="75" customWidth="1"/>
    <col min="14342" max="14342" width="6.5703125" style="75" customWidth="1"/>
    <col min="14343" max="14343" width="7" style="75" customWidth="1"/>
    <col min="14344" max="14344" width="7.7109375" style="75" customWidth="1"/>
    <col min="14345" max="14345" width="6.85546875" style="75" customWidth="1"/>
    <col min="14346" max="14347" width="8" style="75" customWidth="1"/>
    <col min="14348" max="14348" width="7.140625" style="75" customWidth="1"/>
    <col min="14349" max="14349" width="10.28515625" style="75" customWidth="1"/>
    <col min="14350" max="14351" width="7.5703125" style="75" customWidth="1"/>
    <col min="14352" max="14352" width="9.5703125" style="75" customWidth="1"/>
    <col min="14353" max="14353" width="7.5703125" style="75" customWidth="1"/>
    <col min="14354" max="14592" width="9.140625" style="75"/>
    <col min="14593" max="14593" width="2.85546875" style="75" customWidth="1"/>
    <col min="14594" max="14594" width="16.85546875" style="75" customWidth="1"/>
    <col min="14595" max="14595" width="17" style="75" customWidth="1"/>
    <col min="14596" max="14596" width="28.28515625" style="75" customWidth="1"/>
    <col min="14597" max="14597" width="6.42578125" style="75" customWidth="1"/>
    <col min="14598" max="14598" width="6.5703125" style="75" customWidth="1"/>
    <col min="14599" max="14599" width="7" style="75" customWidth="1"/>
    <col min="14600" max="14600" width="7.7109375" style="75" customWidth="1"/>
    <col min="14601" max="14601" width="6.85546875" style="75" customWidth="1"/>
    <col min="14602" max="14603" width="8" style="75" customWidth="1"/>
    <col min="14604" max="14604" width="7.140625" style="75" customWidth="1"/>
    <col min="14605" max="14605" width="10.28515625" style="75" customWidth="1"/>
    <col min="14606" max="14607" width="7.5703125" style="75" customWidth="1"/>
    <col min="14608" max="14608" width="9.5703125" style="75" customWidth="1"/>
    <col min="14609" max="14609" width="7.5703125" style="75" customWidth="1"/>
    <col min="14610" max="14848" width="9.140625" style="75"/>
    <col min="14849" max="14849" width="2.85546875" style="75" customWidth="1"/>
    <col min="14850" max="14850" width="16.85546875" style="75" customWidth="1"/>
    <col min="14851" max="14851" width="17" style="75" customWidth="1"/>
    <col min="14852" max="14852" width="28.28515625" style="75" customWidth="1"/>
    <col min="14853" max="14853" width="6.42578125" style="75" customWidth="1"/>
    <col min="14854" max="14854" width="6.5703125" style="75" customWidth="1"/>
    <col min="14855" max="14855" width="7" style="75" customWidth="1"/>
    <col min="14856" max="14856" width="7.7109375" style="75" customWidth="1"/>
    <col min="14857" max="14857" width="6.85546875" style="75" customWidth="1"/>
    <col min="14858" max="14859" width="8" style="75" customWidth="1"/>
    <col min="14860" max="14860" width="7.140625" style="75" customWidth="1"/>
    <col min="14861" max="14861" width="10.28515625" style="75" customWidth="1"/>
    <col min="14862" max="14863" width="7.5703125" style="75" customWidth="1"/>
    <col min="14864" max="14864" width="9.5703125" style="75" customWidth="1"/>
    <col min="14865" max="14865" width="7.5703125" style="75" customWidth="1"/>
    <col min="14866" max="15104" width="9.140625" style="75"/>
    <col min="15105" max="15105" width="2.85546875" style="75" customWidth="1"/>
    <col min="15106" max="15106" width="16.85546875" style="75" customWidth="1"/>
    <col min="15107" max="15107" width="17" style="75" customWidth="1"/>
    <col min="15108" max="15108" width="28.28515625" style="75" customWidth="1"/>
    <col min="15109" max="15109" width="6.42578125" style="75" customWidth="1"/>
    <col min="15110" max="15110" width="6.5703125" style="75" customWidth="1"/>
    <col min="15111" max="15111" width="7" style="75" customWidth="1"/>
    <col min="15112" max="15112" width="7.7109375" style="75" customWidth="1"/>
    <col min="15113" max="15113" width="6.85546875" style="75" customWidth="1"/>
    <col min="15114" max="15115" width="8" style="75" customWidth="1"/>
    <col min="15116" max="15116" width="7.140625" style="75" customWidth="1"/>
    <col min="15117" max="15117" width="10.28515625" style="75" customWidth="1"/>
    <col min="15118" max="15119" width="7.5703125" style="75" customWidth="1"/>
    <col min="15120" max="15120" width="9.5703125" style="75" customWidth="1"/>
    <col min="15121" max="15121" width="7.5703125" style="75" customWidth="1"/>
    <col min="15122" max="15360" width="9.140625" style="75"/>
    <col min="15361" max="15361" width="2.85546875" style="75" customWidth="1"/>
    <col min="15362" max="15362" width="16.85546875" style="75" customWidth="1"/>
    <col min="15363" max="15363" width="17" style="75" customWidth="1"/>
    <col min="15364" max="15364" width="28.28515625" style="75" customWidth="1"/>
    <col min="15365" max="15365" width="6.42578125" style="75" customWidth="1"/>
    <col min="15366" max="15366" width="6.5703125" style="75" customWidth="1"/>
    <col min="15367" max="15367" width="7" style="75" customWidth="1"/>
    <col min="15368" max="15368" width="7.7109375" style="75" customWidth="1"/>
    <col min="15369" max="15369" width="6.85546875" style="75" customWidth="1"/>
    <col min="15370" max="15371" width="8" style="75" customWidth="1"/>
    <col min="15372" max="15372" width="7.140625" style="75" customWidth="1"/>
    <col min="15373" max="15373" width="10.28515625" style="75" customWidth="1"/>
    <col min="15374" max="15375" width="7.5703125" style="75" customWidth="1"/>
    <col min="15376" max="15376" width="9.5703125" style="75" customWidth="1"/>
    <col min="15377" max="15377" width="7.5703125" style="75" customWidth="1"/>
    <col min="15378" max="15616" width="9.140625" style="75"/>
    <col min="15617" max="15617" width="2.85546875" style="75" customWidth="1"/>
    <col min="15618" max="15618" width="16.85546875" style="75" customWidth="1"/>
    <col min="15619" max="15619" width="17" style="75" customWidth="1"/>
    <col min="15620" max="15620" width="28.28515625" style="75" customWidth="1"/>
    <col min="15621" max="15621" width="6.42578125" style="75" customWidth="1"/>
    <col min="15622" max="15622" width="6.5703125" style="75" customWidth="1"/>
    <col min="15623" max="15623" width="7" style="75" customWidth="1"/>
    <col min="15624" max="15624" width="7.7109375" style="75" customWidth="1"/>
    <col min="15625" max="15625" width="6.85546875" style="75" customWidth="1"/>
    <col min="15626" max="15627" width="8" style="75" customWidth="1"/>
    <col min="15628" max="15628" width="7.140625" style="75" customWidth="1"/>
    <col min="15629" max="15629" width="10.28515625" style="75" customWidth="1"/>
    <col min="15630" max="15631" width="7.5703125" style="75" customWidth="1"/>
    <col min="15632" max="15632" width="9.5703125" style="75" customWidth="1"/>
    <col min="15633" max="15633" width="7.5703125" style="75" customWidth="1"/>
    <col min="15634" max="15872" width="9.140625" style="75"/>
    <col min="15873" max="15873" width="2.85546875" style="75" customWidth="1"/>
    <col min="15874" max="15874" width="16.85546875" style="75" customWidth="1"/>
    <col min="15875" max="15875" width="17" style="75" customWidth="1"/>
    <col min="15876" max="15876" width="28.28515625" style="75" customWidth="1"/>
    <col min="15877" max="15877" width="6.42578125" style="75" customWidth="1"/>
    <col min="15878" max="15878" width="6.5703125" style="75" customWidth="1"/>
    <col min="15879" max="15879" width="7" style="75" customWidth="1"/>
    <col min="15880" max="15880" width="7.7109375" style="75" customWidth="1"/>
    <col min="15881" max="15881" width="6.85546875" style="75" customWidth="1"/>
    <col min="15882" max="15883" width="8" style="75" customWidth="1"/>
    <col min="15884" max="15884" width="7.140625" style="75" customWidth="1"/>
    <col min="15885" max="15885" width="10.28515625" style="75" customWidth="1"/>
    <col min="15886" max="15887" width="7.5703125" style="75" customWidth="1"/>
    <col min="15888" max="15888" width="9.5703125" style="75" customWidth="1"/>
    <col min="15889" max="15889" width="7.5703125" style="75" customWidth="1"/>
    <col min="15890" max="16128" width="9.140625" style="75"/>
    <col min="16129" max="16129" width="2.85546875" style="75" customWidth="1"/>
    <col min="16130" max="16130" width="16.85546875" style="75" customWidth="1"/>
    <col min="16131" max="16131" width="17" style="75" customWidth="1"/>
    <col min="16132" max="16132" width="28.28515625" style="75" customWidth="1"/>
    <col min="16133" max="16133" width="6.42578125" style="75" customWidth="1"/>
    <col min="16134" max="16134" width="6.5703125" style="75" customWidth="1"/>
    <col min="16135" max="16135" width="7" style="75" customWidth="1"/>
    <col min="16136" max="16136" width="7.7109375" style="75" customWidth="1"/>
    <col min="16137" max="16137" width="6.85546875" style="75" customWidth="1"/>
    <col min="16138" max="16139" width="8" style="75" customWidth="1"/>
    <col min="16140" max="16140" width="7.140625" style="75" customWidth="1"/>
    <col min="16141" max="16141" width="10.28515625" style="75" customWidth="1"/>
    <col min="16142" max="16143" width="7.5703125" style="75" customWidth="1"/>
    <col min="16144" max="16144" width="9.5703125" style="75" customWidth="1"/>
    <col min="16145" max="16145" width="7.5703125" style="75" customWidth="1"/>
    <col min="16146" max="16384" width="9.140625" style="75"/>
  </cols>
  <sheetData>
    <row r="1" spans="1:17" x14ac:dyDescent="0.2">
      <c r="A1" s="278" t="s">
        <v>78</v>
      </c>
      <c r="B1" s="278"/>
      <c r="C1" s="278"/>
      <c r="D1" s="278"/>
      <c r="L1" s="279" t="s">
        <v>79</v>
      </c>
      <c r="M1" s="279"/>
      <c r="N1" s="279"/>
      <c r="O1" s="279"/>
      <c r="P1" s="279"/>
    </row>
    <row r="2" spans="1:17" x14ac:dyDescent="0.2">
      <c r="A2" s="110"/>
      <c r="B2" s="280" t="s">
        <v>68</v>
      </c>
      <c r="C2" s="280"/>
      <c r="D2" s="280"/>
      <c r="L2" s="111"/>
      <c r="M2" s="111"/>
      <c r="N2" s="111"/>
      <c r="O2" s="111"/>
    </row>
    <row r="3" spans="1:17" x14ac:dyDescent="0.2">
      <c r="A3" s="112"/>
      <c r="B3" s="113" t="s">
        <v>0</v>
      </c>
      <c r="C3" s="113"/>
      <c r="D3" s="113"/>
      <c r="L3" s="279" t="s">
        <v>80</v>
      </c>
      <c r="M3" s="279"/>
      <c r="N3" s="279"/>
      <c r="O3" s="279"/>
      <c r="P3" s="279"/>
    </row>
    <row r="4" spans="1:17" x14ac:dyDescent="0.2">
      <c r="A4" s="112"/>
      <c r="L4" s="111"/>
      <c r="M4" s="111"/>
      <c r="N4" s="111"/>
      <c r="O4" s="111"/>
    </row>
    <row r="5" spans="1:17" x14ac:dyDescent="0.2">
      <c r="L5" s="279"/>
      <c r="M5" s="279"/>
      <c r="N5" s="279"/>
      <c r="O5" s="279"/>
      <c r="P5" s="279"/>
    </row>
    <row r="6" spans="1:17" ht="12.75" customHeight="1" x14ac:dyDescent="0.2">
      <c r="E6" s="115"/>
      <c r="F6" s="115"/>
      <c r="G6" s="277"/>
      <c r="H6" s="277"/>
      <c r="I6" s="277"/>
      <c r="J6" s="277"/>
      <c r="L6" s="116"/>
      <c r="M6" s="116"/>
      <c r="N6" s="116"/>
      <c r="O6" s="116"/>
    </row>
    <row r="7" spans="1:17" ht="14.25" x14ac:dyDescent="0.2">
      <c r="E7" s="272" t="s">
        <v>1</v>
      </c>
      <c r="F7" s="272"/>
      <c r="G7" s="272"/>
      <c r="H7" s="272"/>
      <c r="I7" s="272"/>
      <c r="J7" s="272"/>
    </row>
    <row r="8" spans="1:17" ht="12.75" customHeight="1" x14ac:dyDescent="0.2">
      <c r="B8" s="273" t="s">
        <v>66</v>
      </c>
      <c r="C8" s="273"/>
      <c r="I8" s="117"/>
    </row>
    <row r="9" spans="1:17" ht="12.75" customHeight="1" x14ac:dyDescent="0.2">
      <c r="A9" s="274" t="s">
        <v>2</v>
      </c>
      <c r="B9" s="266" t="s">
        <v>3</v>
      </c>
      <c r="C9" s="266" t="s">
        <v>4</v>
      </c>
      <c r="D9" s="266" t="s">
        <v>5</v>
      </c>
      <c r="E9" s="276" t="s">
        <v>6</v>
      </c>
      <c r="F9" s="276" t="s">
        <v>7</v>
      </c>
      <c r="G9" s="276" t="s">
        <v>8</v>
      </c>
      <c r="H9" s="266" t="s">
        <v>69</v>
      </c>
      <c r="I9" s="266"/>
      <c r="J9" s="266" t="s">
        <v>9</v>
      </c>
      <c r="K9" s="266"/>
      <c r="L9" s="266"/>
      <c r="M9" s="266"/>
      <c r="N9" s="266"/>
      <c r="O9" s="266"/>
      <c r="P9" s="266"/>
      <c r="Q9" s="267" t="s">
        <v>10</v>
      </c>
    </row>
    <row r="10" spans="1:17" ht="12.75" customHeight="1" x14ac:dyDescent="0.2">
      <c r="A10" s="275"/>
      <c r="B10" s="270"/>
      <c r="C10" s="270"/>
      <c r="D10" s="270"/>
      <c r="E10" s="269"/>
      <c r="F10" s="269"/>
      <c r="G10" s="269"/>
      <c r="H10" s="270"/>
      <c r="I10" s="270"/>
      <c r="J10" s="269" t="s">
        <v>11</v>
      </c>
      <c r="K10" s="269" t="s">
        <v>12</v>
      </c>
      <c r="L10" s="269" t="s">
        <v>13</v>
      </c>
      <c r="M10" s="270" t="s">
        <v>14</v>
      </c>
      <c r="N10" s="270"/>
      <c r="O10" s="270"/>
      <c r="P10" s="270"/>
      <c r="Q10" s="268"/>
    </row>
    <row r="11" spans="1:17" ht="30" customHeight="1" x14ac:dyDescent="0.2">
      <c r="A11" s="275"/>
      <c r="B11" s="270"/>
      <c r="C11" s="270"/>
      <c r="D11" s="270"/>
      <c r="E11" s="269"/>
      <c r="F11" s="269"/>
      <c r="G11" s="269"/>
      <c r="H11" s="270"/>
      <c r="I11" s="270"/>
      <c r="J11" s="269"/>
      <c r="K11" s="269"/>
      <c r="L11" s="269"/>
      <c r="M11" s="270" t="s">
        <v>15</v>
      </c>
      <c r="N11" s="118" t="s">
        <v>16</v>
      </c>
      <c r="O11" s="271" t="s">
        <v>17</v>
      </c>
      <c r="P11" s="271"/>
      <c r="Q11" s="268"/>
    </row>
    <row r="12" spans="1:17" ht="19.5" customHeight="1" x14ac:dyDescent="0.2">
      <c r="A12" s="275"/>
      <c r="B12" s="270"/>
      <c r="C12" s="270"/>
      <c r="D12" s="270"/>
      <c r="E12" s="269"/>
      <c r="F12" s="269"/>
      <c r="G12" s="269"/>
      <c r="H12" s="119" t="s">
        <v>12</v>
      </c>
      <c r="I12" s="119" t="s">
        <v>13</v>
      </c>
      <c r="J12" s="269"/>
      <c r="K12" s="269"/>
      <c r="L12" s="269"/>
      <c r="M12" s="270"/>
      <c r="N12" s="120" t="s">
        <v>64</v>
      </c>
      <c r="O12" s="119" t="s">
        <v>18</v>
      </c>
      <c r="P12" s="119" t="s">
        <v>19</v>
      </c>
      <c r="Q12" s="268"/>
    </row>
    <row r="13" spans="1:17" ht="14.25" customHeight="1" x14ac:dyDescent="0.2">
      <c r="A13" s="121">
        <v>1</v>
      </c>
      <c r="B13" s="122">
        <v>2</v>
      </c>
      <c r="C13" s="122">
        <v>3</v>
      </c>
      <c r="D13" s="122">
        <v>4</v>
      </c>
      <c r="E13" s="122">
        <v>5</v>
      </c>
      <c r="F13" s="122">
        <v>6</v>
      </c>
      <c r="G13" s="122">
        <v>7</v>
      </c>
      <c r="H13" s="122">
        <v>8</v>
      </c>
      <c r="I13" s="122">
        <v>9</v>
      </c>
      <c r="J13" s="122">
        <v>10</v>
      </c>
      <c r="K13" s="122">
        <v>11</v>
      </c>
      <c r="L13" s="122">
        <v>12</v>
      </c>
      <c r="M13" s="122">
        <v>13</v>
      </c>
      <c r="N13" s="122">
        <v>14</v>
      </c>
      <c r="O13" s="122">
        <v>15</v>
      </c>
      <c r="P13" s="122">
        <v>16</v>
      </c>
      <c r="Q13" s="123">
        <v>17</v>
      </c>
    </row>
    <row r="14" spans="1:17" ht="14.25" customHeight="1" x14ac:dyDescent="0.2">
      <c r="A14" s="121">
        <v>2</v>
      </c>
      <c r="B14" s="128" t="s">
        <v>90</v>
      </c>
      <c r="C14" s="128" t="s">
        <v>20</v>
      </c>
      <c r="D14" s="126" t="s">
        <v>22</v>
      </c>
      <c r="E14" s="122"/>
      <c r="F14" s="122"/>
      <c r="G14" s="127"/>
      <c r="H14" s="122"/>
      <c r="I14" s="122"/>
      <c r="J14" s="127"/>
      <c r="K14" s="127"/>
      <c r="L14" s="127"/>
      <c r="M14" s="122"/>
      <c r="N14" s="122"/>
      <c r="O14" s="122"/>
      <c r="P14" s="127"/>
      <c r="Q14" s="133"/>
    </row>
    <row r="15" spans="1:17" ht="14.25" customHeight="1" x14ac:dyDescent="0.2">
      <c r="A15" s="121"/>
      <c r="B15" s="128"/>
      <c r="C15" s="128" t="s">
        <v>21</v>
      </c>
      <c r="D15" s="132" t="s">
        <v>23</v>
      </c>
      <c r="E15" s="122"/>
      <c r="F15" s="122"/>
      <c r="G15" s="122"/>
      <c r="H15" s="122"/>
      <c r="I15" s="122"/>
      <c r="J15" s="127"/>
      <c r="K15" s="127"/>
      <c r="L15" s="127"/>
      <c r="M15" s="122"/>
      <c r="N15" s="122"/>
      <c r="O15" s="122"/>
      <c r="P15" s="127"/>
      <c r="Q15" s="133"/>
    </row>
    <row r="16" spans="1:17" ht="14.25" customHeight="1" x14ac:dyDescent="0.2">
      <c r="A16" s="121"/>
      <c r="B16" s="128"/>
      <c r="C16" s="128" t="s">
        <v>81</v>
      </c>
      <c r="D16" s="132" t="s">
        <v>24</v>
      </c>
      <c r="E16" s="134"/>
      <c r="F16" s="134"/>
      <c r="G16" s="134"/>
      <c r="H16" s="134"/>
      <c r="I16" s="134"/>
      <c r="J16" s="134"/>
      <c r="K16" s="134"/>
      <c r="L16" s="134"/>
      <c r="M16" s="135"/>
      <c r="N16" s="122"/>
      <c r="O16" s="122"/>
      <c r="P16" s="127"/>
      <c r="Q16" s="133"/>
    </row>
    <row r="17" spans="1:30" ht="14.25" customHeight="1" x14ac:dyDescent="0.2">
      <c r="A17" s="121"/>
      <c r="B17" s="132"/>
      <c r="C17" s="128"/>
      <c r="D17" s="132" t="s">
        <v>26</v>
      </c>
      <c r="E17" s="122"/>
      <c r="F17" s="128" t="s">
        <v>25</v>
      </c>
      <c r="G17" s="127"/>
      <c r="H17" s="122"/>
      <c r="I17" s="122"/>
      <c r="J17" s="127"/>
      <c r="K17" s="127"/>
      <c r="L17" s="127"/>
      <c r="M17" s="122"/>
      <c r="N17" s="122"/>
      <c r="O17" s="122"/>
      <c r="P17" s="127"/>
      <c r="Q17" s="133"/>
    </row>
    <row r="18" spans="1:30" ht="14.25" customHeight="1" x14ac:dyDescent="0.2">
      <c r="A18" s="121"/>
      <c r="B18" s="128"/>
      <c r="C18" s="128"/>
      <c r="D18" s="132" t="s">
        <v>94</v>
      </c>
      <c r="E18" s="122" t="s">
        <v>72</v>
      </c>
      <c r="F18" s="122" t="s">
        <v>27</v>
      </c>
      <c r="G18" s="131">
        <v>0.3</v>
      </c>
      <c r="H18" s="127"/>
      <c r="I18" s="122">
        <v>355.3</v>
      </c>
      <c r="J18" s="127">
        <f>SUM(L18+K18)</f>
        <v>274.8</v>
      </c>
      <c r="K18" s="127"/>
      <c r="L18" s="127">
        <v>274.8</v>
      </c>
      <c r="M18" s="122"/>
      <c r="N18" s="122"/>
      <c r="O18" s="122"/>
      <c r="P18" s="127"/>
      <c r="Q18" s="133">
        <f>SUM(J18/G18)</f>
        <v>916.00000000000011</v>
      </c>
    </row>
    <row r="19" spans="1:30" ht="14.25" customHeight="1" x14ac:dyDescent="0.2">
      <c r="A19" s="121"/>
      <c r="B19" s="136"/>
      <c r="C19" s="126"/>
      <c r="D19" s="130" t="s">
        <v>73</v>
      </c>
      <c r="E19" s="122"/>
      <c r="F19" s="129"/>
      <c r="G19" s="127"/>
      <c r="H19" s="122"/>
      <c r="I19" s="122"/>
      <c r="J19" s="127"/>
      <c r="K19" s="127"/>
      <c r="L19" s="127"/>
      <c r="M19" s="126"/>
      <c r="N19" s="122"/>
      <c r="O19" s="122"/>
      <c r="P19" s="127"/>
      <c r="Q19" s="133"/>
    </row>
    <row r="20" spans="1:30" ht="14.25" customHeight="1" x14ac:dyDescent="0.2">
      <c r="A20" s="121"/>
      <c r="B20" s="216"/>
      <c r="C20" s="126"/>
      <c r="D20" s="130"/>
      <c r="E20" s="122"/>
      <c r="F20" s="129"/>
      <c r="G20" s="127"/>
      <c r="H20" s="122"/>
      <c r="I20" s="122"/>
      <c r="J20" s="127"/>
      <c r="K20" s="127"/>
      <c r="L20" s="127"/>
      <c r="M20" s="126"/>
      <c r="N20" s="122"/>
      <c r="O20" s="122"/>
      <c r="P20" s="127"/>
      <c r="Q20" s="133"/>
    </row>
    <row r="21" spans="1:30" ht="14.25" customHeight="1" x14ac:dyDescent="0.2">
      <c r="A21" s="121"/>
      <c r="C21" s="126"/>
      <c r="D21" s="132" t="s">
        <v>99</v>
      </c>
      <c r="E21" s="122"/>
      <c r="F21" s="122"/>
      <c r="G21" s="127"/>
      <c r="H21" s="122"/>
      <c r="I21" s="122"/>
      <c r="J21" s="127">
        <v>30.2</v>
      </c>
      <c r="K21" s="127"/>
      <c r="L21" s="127"/>
      <c r="M21" s="126"/>
      <c r="N21" s="122"/>
      <c r="O21" s="122"/>
      <c r="P21" s="127"/>
      <c r="Q21" s="133"/>
    </row>
    <row r="22" spans="1:30" ht="14.25" customHeight="1" x14ac:dyDescent="0.2">
      <c r="A22" s="137"/>
      <c r="B22" s="138"/>
      <c r="C22" s="138"/>
      <c r="D22" s="139" t="s">
        <v>28</v>
      </c>
      <c r="E22" s="140"/>
      <c r="F22" s="140"/>
      <c r="G22" s="141"/>
      <c r="H22" s="140"/>
      <c r="I22" s="140"/>
      <c r="J22" s="142">
        <f>SUM(J14:J21)</f>
        <v>305</v>
      </c>
      <c r="K22" s="142"/>
      <c r="L22" s="142"/>
      <c r="M22" s="140"/>
      <c r="N22" s="140"/>
      <c r="O22" s="140"/>
      <c r="P22" s="142"/>
      <c r="Q22" s="143"/>
    </row>
    <row r="23" spans="1:30" ht="14.25" x14ac:dyDescent="0.2">
      <c r="A23" s="100"/>
      <c r="B23" s="144"/>
      <c r="C23" s="144"/>
      <c r="D23" s="145"/>
      <c r="E23" s="104"/>
      <c r="F23" s="104"/>
      <c r="G23" s="104"/>
      <c r="H23" s="104"/>
      <c r="I23" s="104"/>
      <c r="J23" s="102"/>
      <c r="K23" s="102"/>
      <c r="L23" s="103"/>
      <c r="M23" s="104"/>
      <c r="N23" s="104"/>
      <c r="O23" s="104"/>
      <c r="P23" s="104"/>
      <c r="Q23" s="104"/>
    </row>
    <row r="24" spans="1:30" ht="15.75" x14ac:dyDescent="0.25">
      <c r="A24" s="100"/>
      <c r="B24" s="146"/>
      <c r="C24" s="146"/>
      <c r="D24" s="145"/>
      <c r="E24" s="104"/>
      <c r="F24" s="104"/>
      <c r="G24" s="104"/>
      <c r="H24" s="104"/>
      <c r="I24" s="104"/>
      <c r="J24" s="102"/>
      <c r="K24" s="102"/>
      <c r="L24" s="103"/>
      <c r="M24" s="104"/>
      <c r="N24" s="104"/>
      <c r="O24" s="104"/>
      <c r="P24" s="104"/>
      <c r="Q24" s="104"/>
    </row>
    <row r="25" spans="1:30" s="73" customFormat="1" ht="15.75" x14ac:dyDescent="0.25">
      <c r="A25" s="207"/>
      <c r="B25" s="208" t="s">
        <v>97</v>
      </c>
      <c r="C25" s="209"/>
      <c r="D25" s="210"/>
      <c r="E25" s="211" t="s">
        <v>98</v>
      </c>
      <c r="F25" s="211"/>
      <c r="G25" s="212"/>
      <c r="H25" s="212"/>
      <c r="M25" s="207"/>
      <c r="N25" s="207"/>
      <c r="O25" s="207"/>
      <c r="P25" s="207"/>
      <c r="Q25" s="207"/>
      <c r="R25" s="207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</row>
    <row r="26" spans="1:30" s="73" customFormat="1" ht="15.75" x14ac:dyDescent="0.25">
      <c r="A26" s="207"/>
      <c r="B26" s="213"/>
      <c r="C26" s="214"/>
      <c r="D26" s="214"/>
      <c r="E26" s="214"/>
      <c r="F26" s="214"/>
      <c r="G26" s="214"/>
      <c r="H26" s="214"/>
      <c r="K26" s="214"/>
      <c r="L26" s="214"/>
      <c r="M26" s="207"/>
      <c r="N26" s="207"/>
      <c r="O26" s="207"/>
      <c r="P26" s="207"/>
      <c r="Q26" s="207"/>
      <c r="R26" s="207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</row>
    <row r="27" spans="1:30" s="73" customFormat="1" ht="15.75" x14ac:dyDescent="0.25">
      <c r="A27" s="207"/>
      <c r="B27" s="208" t="s">
        <v>33</v>
      </c>
      <c r="C27" s="208"/>
      <c r="D27" s="208"/>
      <c r="E27" s="265" t="s">
        <v>29</v>
      </c>
      <c r="F27" s="265"/>
      <c r="G27" s="215"/>
      <c r="H27" s="215"/>
      <c r="M27" s="207"/>
      <c r="N27" s="207"/>
      <c r="O27" s="207"/>
      <c r="P27" s="207"/>
      <c r="Q27" s="207"/>
      <c r="R27" s="207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</row>
    <row r="28" spans="1:30" s="109" customFormat="1" ht="14.25" x14ac:dyDescent="0.2">
      <c r="A28" s="105"/>
      <c r="B28" s="205"/>
      <c r="C28" s="206"/>
      <c r="D28" s="256"/>
      <c r="E28" s="256"/>
      <c r="G28" s="108"/>
      <c r="H28" s="108"/>
      <c r="I28" s="108"/>
      <c r="J28" s="203"/>
      <c r="K28" s="203"/>
      <c r="L28" s="203"/>
      <c r="M28" s="105"/>
      <c r="N28" s="105"/>
      <c r="O28" s="105"/>
      <c r="P28" s="105"/>
      <c r="Q28" s="105"/>
      <c r="R28" s="105"/>
    </row>
    <row r="29" spans="1:30" s="73" customFormat="1" x14ac:dyDescent="0.2">
      <c r="A29" s="77"/>
      <c r="B29" s="77"/>
      <c r="C29" s="77"/>
      <c r="D29" s="77"/>
      <c r="E29" s="77"/>
      <c r="F29" s="77"/>
    </row>
  </sheetData>
  <mergeCells count="26">
    <mergeCell ref="G6:J6"/>
    <mergeCell ref="A1:D1"/>
    <mergeCell ref="L1:P1"/>
    <mergeCell ref="B2:D2"/>
    <mergeCell ref="L3:P3"/>
    <mergeCell ref="L5:P5"/>
    <mergeCell ref="E7:J7"/>
    <mergeCell ref="B8:C8"/>
    <mergeCell ref="A9:A12"/>
    <mergeCell ref="B9:B12"/>
    <mergeCell ref="C9:C12"/>
    <mergeCell ref="D9:D12"/>
    <mergeCell ref="E9:E12"/>
    <mergeCell ref="F9:F12"/>
    <mergeCell ref="G9:G12"/>
    <mergeCell ref="H9:I11"/>
    <mergeCell ref="D28:E28"/>
    <mergeCell ref="J9:P9"/>
    <mergeCell ref="Q9:Q12"/>
    <mergeCell ref="J10:J12"/>
    <mergeCell ref="K10:K12"/>
    <mergeCell ref="L10:L12"/>
    <mergeCell ref="M10:P10"/>
    <mergeCell ref="M11:M12"/>
    <mergeCell ref="O11:P11"/>
    <mergeCell ref="E27:F27"/>
  </mergeCells>
  <pageMargins left="0.19685039370078741" right="0.15748031496062992" top="0.35433070866141736" bottom="0.23622047244094491" header="0" footer="0"/>
  <pageSetup paperSize="9" scale="8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AD30"/>
  <sheetViews>
    <sheetView topLeftCell="A11" zoomScaleNormal="100" zoomScaleSheetLayoutView="70" workbookViewId="0">
      <selection activeCell="J25" sqref="J25"/>
    </sheetView>
  </sheetViews>
  <sheetFormatPr defaultRowHeight="12.75" x14ac:dyDescent="0.2"/>
  <cols>
    <col min="1" max="1" width="2.85546875" style="149" customWidth="1"/>
    <col min="2" max="2" width="17.7109375" style="73" customWidth="1"/>
    <col min="3" max="3" width="15.140625" style="73" customWidth="1"/>
    <col min="4" max="4" width="31.28515625" style="73" customWidth="1"/>
    <col min="5" max="5" width="6.7109375" style="73" customWidth="1"/>
    <col min="6" max="6" width="6.5703125" style="73" customWidth="1"/>
    <col min="7" max="7" width="6.28515625" style="73" customWidth="1"/>
    <col min="8" max="8" width="7.7109375" style="73" customWidth="1"/>
    <col min="9" max="9" width="7.140625" style="73" customWidth="1"/>
    <col min="10" max="10" width="7.85546875" style="73" customWidth="1"/>
    <col min="11" max="11" width="8" style="73" customWidth="1"/>
    <col min="12" max="12" width="8.42578125" style="73" customWidth="1"/>
    <col min="13" max="13" width="10.28515625" style="73" customWidth="1"/>
    <col min="14" max="14" width="6.85546875" style="73" customWidth="1"/>
    <col min="15" max="16" width="8" style="73" customWidth="1"/>
    <col min="17" max="17" width="7.28515625" style="73" customWidth="1"/>
    <col min="18" max="256" width="9.140625" style="73"/>
    <col min="257" max="257" width="2.85546875" style="73" customWidth="1"/>
    <col min="258" max="258" width="17.7109375" style="73" customWidth="1"/>
    <col min="259" max="259" width="15.140625" style="73" customWidth="1"/>
    <col min="260" max="260" width="31.28515625" style="73" customWidth="1"/>
    <col min="261" max="261" width="6.7109375" style="73" customWidth="1"/>
    <col min="262" max="262" width="6.5703125" style="73" customWidth="1"/>
    <col min="263" max="263" width="6.28515625" style="73" customWidth="1"/>
    <col min="264" max="264" width="7.7109375" style="73" customWidth="1"/>
    <col min="265" max="265" width="7.140625" style="73" customWidth="1"/>
    <col min="266" max="266" width="7.85546875" style="73" customWidth="1"/>
    <col min="267" max="267" width="8" style="73" customWidth="1"/>
    <col min="268" max="268" width="8.42578125" style="73" customWidth="1"/>
    <col min="269" max="269" width="10.28515625" style="73" customWidth="1"/>
    <col min="270" max="270" width="6.85546875" style="73" customWidth="1"/>
    <col min="271" max="272" width="8" style="73" customWidth="1"/>
    <col min="273" max="273" width="7.28515625" style="73" customWidth="1"/>
    <col min="274" max="512" width="9.140625" style="73"/>
    <col min="513" max="513" width="2.85546875" style="73" customWidth="1"/>
    <col min="514" max="514" width="17.7109375" style="73" customWidth="1"/>
    <col min="515" max="515" width="15.140625" style="73" customWidth="1"/>
    <col min="516" max="516" width="31.28515625" style="73" customWidth="1"/>
    <col min="517" max="517" width="6.7109375" style="73" customWidth="1"/>
    <col min="518" max="518" width="6.5703125" style="73" customWidth="1"/>
    <col min="519" max="519" width="6.28515625" style="73" customWidth="1"/>
    <col min="520" max="520" width="7.7109375" style="73" customWidth="1"/>
    <col min="521" max="521" width="7.140625" style="73" customWidth="1"/>
    <col min="522" max="522" width="7.85546875" style="73" customWidth="1"/>
    <col min="523" max="523" width="8" style="73" customWidth="1"/>
    <col min="524" max="524" width="8.42578125" style="73" customWidth="1"/>
    <col min="525" max="525" width="10.28515625" style="73" customWidth="1"/>
    <col min="526" max="526" width="6.85546875" style="73" customWidth="1"/>
    <col min="527" max="528" width="8" style="73" customWidth="1"/>
    <col min="529" max="529" width="7.28515625" style="73" customWidth="1"/>
    <col min="530" max="768" width="9.140625" style="73"/>
    <col min="769" max="769" width="2.85546875" style="73" customWidth="1"/>
    <col min="770" max="770" width="17.7109375" style="73" customWidth="1"/>
    <col min="771" max="771" width="15.140625" style="73" customWidth="1"/>
    <col min="772" max="772" width="31.28515625" style="73" customWidth="1"/>
    <col min="773" max="773" width="6.7109375" style="73" customWidth="1"/>
    <col min="774" max="774" width="6.5703125" style="73" customWidth="1"/>
    <col min="775" max="775" width="6.28515625" style="73" customWidth="1"/>
    <col min="776" max="776" width="7.7109375" style="73" customWidth="1"/>
    <col min="777" max="777" width="7.140625" style="73" customWidth="1"/>
    <col min="778" max="778" width="7.85546875" style="73" customWidth="1"/>
    <col min="779" max="779" width="8" style="73" customWidth="1"/>
    <col min="780" max="780" width="8.42578125" style="73" customWidth="1"/>
    <col min="781" max="781" width="10.28515625" style="73" customWidth="1"/>
    <col min="782" max="782" width="6.85546875" style="73" customWidth="1"/>
    <col min="783" max="784" width="8" style="73" customWidth="1"/>
    <col min="785" max="785" width="7.28515625" style="73" customWidth="1"/>
    <col min="786" max="1024" width="9.140625" style="73"/>
    <col min="1025" max="1025" width="2.85546875" style="73" customWidth="1"/>
    <col min="1026" max="1026" width="17.7109375" style="73" customWidth="1"/>
    <col min="1027" max="1027" width="15.140625" style="73" customWidth="1"/>
    <col min="1028" max="1028" width="31.28515625" style="73" customWidth="1"/>
    <col min="1029" max="1029" width="6.7109375" style="73" customWidth="1"/>
    <col min="1030" max="1030" width="6.5703125" style="73" customWidth="1"/>
    <col min="1031" max="1031" width="6.28515625" style="73" customWidth="1"/>
    <col min="1032" max="1032" width="7.7109375" style="73" customWidth="1"/>
    <col min="1033" max="1033" width="7.140625" style="73" customWidth="1"/>
    <col min="1034" max="1034" width="7.85546875" style="73" customWidth="1"/>
    <col min="1035" max="1035" width="8" style="73" customWidth="1"/>
    <col min="1036" max="1036" width="8.42578125" style="73" customWidth="1"/>
    <col min="1037" max="1037" width="10.28515625" style="73" customWidth="1"/>
    <col min="1038" max="1038" width="6.85546875" style="73" customWidth="1"/>
    <col min="1039" max="1040" width="8" style="73" customWidth="1"/>
    <col min="1041" max="1041" width="7.28515625" style="73" customWidth="1"/>
    <col min="1042" max="1280" width="9.140625" style="73"/>
    <col min="1281" max="1281" width="2.85546875" style="73" customWidth="1"/>
    <col min="1282" max="1282" width="17.7109375" style="73" customWidth="1"/>
    <col min="1283" max="1283" width="15.140625" style="73" customWidth="1"/>
    <col min="1284" max="1284" width="31.28515625" style="73" customWidth="1"/>
    <col min="1285" max="1285" width="6.7109375" style="73" customWidth="1"/>
    <col min="1286" max="1286" width="6.5703125" style="73" customWidth="1"/>
    <col min="1287" max="1287" width="6.28515625" style="73" customWidth="1"/>
    <col min="1288" max="1288" width="7.7109375" style="73" customWidth="1"/>
    <col min="1289" max="1289" width="7.140625" style="73" customWidth="1"/>
    <col min="1290" max="1290" width="7.85546875" style="73" customWidth="1"/>
    <col min="1291" max="1291" width="8" style="73" customWidth="1"/>
    <col min="1292" max="1292" width="8.42578125" style="73" customWidth="1"/>
    <col min="1293" max="1293" width="10.28515625" style="73" customWidth="1"/>
    <col min="1294" max="1294" width="6.85546875" style="73" customWidth="1"/>
    <col min="1295" max="1296" width="8" style="73" customWidth="1"/>
    <col min="1297" max="1297" width="7.28515625" style="73" customWidth="1"/>
    <col min="1298" max="1536" width="9.140625" style="73"/>
    <col min="1537" max="1537" width="2.85546875" style="73" customWidth="1"/>
    <col min="1538" max="1538" width="17.7109375" style="73" customWidth="1"/>
    <col min="1539" max="1539" width="15.140625" style="73" customWidth="1"/>
    <col min="1540" max="1540" width="31.28515625" style="73" customWidth="1"/>
    <col min="1541" max="1541" width="6.7109375" style="73" customWidth="1"/>
    <col min="1542" max="1542" width="6.5703125" style="73" customWidth="1"/>
    <col min="1543" max="1543" width="6.28515625" style="73" customWidth="1"/>
    <col min="1544" max="1544" width="7.7109375" style="73" customWidth="1"/>
    <col min="1545" max="1545" width="7.140625" style="73" customWidth="1"/>
    <col min="1546" max="1546" width="7.85546875" style="73" customWidth="1"/>
    <col min="1547" max="1547" width="8" style="73" customWidth="1"/>
    <col min="1548" max="1548" width="8.42578125" style="73" customWidth="1"/>
    <col min="1549" max="1549" width="10.28515625" style="73" customWidth="1"/>
    <col min="1550" max="1550" width="6.85546875" style="73" customWidth="1"/>
    <col min="1551" max="1552" width="8" style="73" customWidth="1"/>
    <col min="1553" max="1553" width="7.28515625" style="73" customWidth="1"/>
    <col min="1554" max="1792" width="9.140625" style="73"/>
    <col min="1793" max="1793" width="2.85546875" style="73" customWidth="1"/>
    <col min="1794" max="1794" width="17.7109375" style="73" customWidth="1"/>
    <col min="1795" max="1795" width="15.140625" style="73" customWidth="1"/>
    <col min="1796" max="1796" width="31.28515625" style="73" customWidth="1"/>
    <col min="1797" max="1797" width="6.7109375" style="73" customWidth="1"/>
    <col min="1798" max="1798" width="6.5703125" style="73" customWidth="1"/>
    <col min="1799" max="1799" width="6.28515625" style="73" customWidth="1"/>
    <col min="1800" max="1800" width="7.7109375" style="73" customWidth="1"/>
    <col min="1801" max="1801" width="7.140625" style="73" customWidth="1"/>
    <col min="1802" max="1802" width="7.85546875" style="73" customWidth="1"/>
    <col min="1803" max="1803" width="8" style="73" customWidth="1"/>
    <col min="1804" max="1804" width="8.42578125" style="73" customWidth="1"/>
    <col min="1805" max="1805" width="10.28515625" style="73" customWidth="1"/>
    <col min="1806" max="1806" width="6.85546875" style="73" customWidth="1"/>
    <col min="1807" max="1808" width="8" style="73" customWidth="1"/>
    <col min="1809" max="1809" width="7.28515625" style="73" customWidth="1"/>
    <col min="1810" max="2048" width="9.140625" style="73"/>
    <col min="2049" max="2049" width="2.85546875" style="73" customWidth="1"/>
    <col min="2050" max="2050" width="17.7109375" style="73" customWidth="1"/>
    <col min="2051" max="2051" width="15.140625" style="73" customWidth="1"/>
    <col min="2052" max="2052" width="31.28515625" style="73" customWidth="1"/>
    <col min="2053" max="2053" width="6.7109375" style="73" customWidth="1"/>
    <col min="2054" max="2054" width="6.5703125" style="73" customWidth="1"/>
    <col min="2055" max="2055" width="6.28515625" style="73" customWidth="1"/>
    <col min="2056" max="2056" width="7.7109375" style="73" customWidth="1"/>
    <col min="2057" max="2057" width="7.140625" style="73" customWidth="1"/>
    <col min="2058" max="2058" width="7.85546875" style="73" customWidth="1"/>
    <col min="2059" max="2059" width="8" style="73" customWidth="1"/>
    <col min="2060" max="2060" width="8.42578125" style="73" customWidth="1"/>
    <col min="2061" max="2061" width="10.28515625" style="73" customWidth="1"/>
    <col min="2062" max="2062" width="6.85546875" style="73" customWidth="1"/>
    <col min="2063" max="2064" width="8" style="73" customWidth="1"/>
    <col min="2065" max="2065" width="7.28515625" style="73" customWidth="1"/>
    <col min="2066" max="2304" width="9.140625" style="73"/>
    <col min="2305" max="2305" width="2.85546875" style="73" customWidth="1"/>
    <col min="2306" max="2306" width="17.7109375" style="73" customWidth="1"/>
    <col min="2307" max="2307" width="15.140625" style="73" customWidth="1"/>
    <col min="2308" max="2308" width="31.28515625" style="73" customWidth="1"/>
    <col min="2309" max="2309" width="6.7109375" style="73" customWidth="1"/>
    <col min="2310" max="2310" width="6.5703125" style="73" customWidth="1"/>
    <col min="2311" max="2311" width="6.28515625" style="73" customWidth="1"/>
    <col min="2312" max="2312" width="7.7109375" style="73" customWidth="1"/>
    <col min="2313" max="2313" width="7.140625" style="73" customWidth="1"/>
    <col min="2314" max="2314" width="7.85546875" style="73" customWidth="1"/>
    <col min="2315" max="2315" width="8" style="73" customWidth="1"/>
    <col min="2316" max="2316" width="8.42578125" style="73" customWidth="1"/>
    <col min="2317" max="2317" width="10.28515625" style="73" customWidth="1"/>
    <col min="2318" max="2318" width="6.85546875" style="73" customWidth="1"/>
    <col min="2319" max="2320" width="8" style="73" customWidth="1"/>
    <col min="2321" max="2321" width="7.28515625" style="73" customWidth="1"/>
    <col min="2322" max="2560" width="9.140625" style="73"/>
    <col min="2561" max="2561" width="2.85546875" style="73" customWidth="1"/>
    <col min="2562" max="2562" width="17.7109375" style="73" customWidth="1"/>
    <col min="2563" max="2563" width="15.140625" style="73" customWidth="1"/>
    <col min="2564" max="2564" width="31.28515625" style="73" customWidth="1"/>
    <col min="2565" max="2565" width="6.7109375" style="73" customWidth="1"/>
    <col min="2566" max="2566" width="6.5703125" style="73" customWidth="1"/>
    <col min="2567" max="2567" width="6.28515625" style="73" customWidth="1"/>
    <col min="2568" max="2568" width="7.7109375" style="73" customWidth="1"/>
    <col min="2569" max="2569" width="7.140625" style="73" customWidth="1"/>
    <col min="2570" max="2570" width="7.85546875" style="73" customWidth="1"/>
    <col min="2571" max="2571" width="8" style="73" customWidth="1"/>
    <col min="2572" max="2572" width="8.42578125" style="73" customWidth="1"/>
    <col min="2573" max="2573" width="10.28515625" style="73" customWidth="1"/>
    <col min="2574" max="2574" width="6.85546875" style="73" customWidth="1"/>
    <col min="2575" max="2576" width="8" style="73" customWidth="1"/>
    <col min="2577" max="2577" width="7.28515625" style="73" customWidth="1"/>
    <col min="2578" max="2816" width="9.140625" style="73"/>
    <col min="2817" max="2817" width="2.85546875" style="73" customWidth="1"/>
    <col min="2818" max="2818" width="17.7109375" style="73" customWidth="1"/>
    <col min="2819" max="2819" width="15.140625" style="73" customWidth="1"/>
    <col min="2820" max="2820" width="31.28515625" style="73" customWidth="1"/>
    <col min="2821" max="2821" width="6.7109375" style="73" customWidth="1"/>
    <col min="2822" max="2822" width="6.5703125" style="73" customWidth="1"/>
    <col min="2823" max="2823" width="6.28515625" style="73" customWidth="1"/>
    <col min="2824" max="2824" width="7.7109375" style="73" customWidth="1"/>
    <col min="2825" max="2825" width="7.140625" style="73" customWidth="1"/>
    <col min="2826" max="2826" width="7.85546875" style="73" customWidth="1"/>
    <col min="2827" max="2827" width="8" style="73" customWidth="1"/>
    <col min="2828" max="2828" width="8.42578125" style="73" customWidth="1"/>
    <col min="2829" max="2829" width="10.28515625" style="73" customWidth="1"/>
    <col min="2830" max="2830" width="6.85546875" style="73" customWidth="1"/>
    <col min="2831" max="2832" width="8" style="73" customWidth="1"/>
    <col min="2833" max="2833" width="7.28515625" style="73" customWidth="1"/>
    <col min="2834" max="3072" width="9.140625" style="73"/>
    <col min="3073" max="3073" width="2.85546875" style="73" customWidth="1"/>
    <col min="3074" max="3074" width="17.7109375" style="73" customWidth="1"/>
    <col min="3075" max="3075" width="15.140625" style="73" customWidth="1"/>
    <col min="3076" max="3076" width="31.28515625" style="73" customWidth="1"/>
    <col min="3077" max="3077" width="6.7109375" style="73" customWidth="1"/>
    <col min="3078" max="3078" width="6.5703125" style="73" customWidth="1"/>
    <col min="3079" max="3079" width="6.28515625" style="73" customWidth="1"/>
    <col min="3080" max="3080" width="7.7109375" style="73" customWidth="1"/>
    <col min="3081" max="3081" width="7.140625" style="73" customWidth="1"/>
    <col min="3082" max="3082" width="7.85546875" style="73" customWidth="1"/>
    <col min="3083" max="3083" width="8" style="73" customWidth="1"/>
    <col min="3084" max="3084" width="8.42578125" style="73" customWidth="1"/>
    <col min="3085" max="3085" width="10.28515625" style="73" customWidth="1"/>
    <col min="3086" max="3086" width="6.85546875" style="73" customWidth="1"/>
    <col min="3087" max="3088" width="8" style="73" customWidth="1"/>
    <col min="3089" max="3089" width="7.28515625" style="73" customWidth="1"/>
    <col min="3090" max="3328" width="9.140625" style="73"/>
    <col min="3329" max="3329" width="2.85546875" style="73" customWidth="1"/>
    <col min="3330" max="3330" width="17.7109375" style="73" customWidth="1"/>
    <col min="3331" max="3331" width="15.140625" style="73" customWidth="1"/>
    <col min="3332" max="3332" width="31.28515625" style="73" customWidth="1"/>
    <col min="3333" max="3333" width="6.7109375" style="73" customWidth="1"/>
    <col min="3334" max="3334" width="6.5703125" style="73" customWidth="1"/>
    <col min="3335" max="3335" width="6.28515625" style="73" customWidth="1"/>
    <col min="3336" max="3336" width="7.7109375" style="73" customWidth="1"/>
    <col min="3337" max="3337" width="7.140625" style="73" customWidth="1"/>
    <col min="3338" max="3338" width="7.85546875" style="73" customWidth="1"/>
    <col min="3339" max="3339" width="8" style="73" customWidth="1"/>
    <col min="3340" max="3340" width="8.42578125" style="73" customWidth="1"/>
    <col min="3341" max="3341" width="10.28515625" style="73" customWidth="1"/>
    <col min="3342" max="3342" width="6.85546875" style="73" customWidth="1"/>
    <col min="3343" max="3344" width="8" style="73" customWidth="1"/>
    <col min="3345" max="3345" width="7.28515625" style="73" customWidth="1"/>
    <col min="3346" max="3584" width="9.140625" style="73"/>
    <col min="3585" max="3585" width="2.85546875" style="73" customWidth="1"/>
    <col min="3586" max="3586" width="17.7109375" style="73" customWidth="1"/>
    <col min="3587" max="3587" width="15.140625" style="73" customWidth="1"/>
    <col min="3588" max="3588" width="31.28515625" style="73" customWidth="1"/>
    <col min="3589" max="3589" width="6.7109375" style="73" customWidth="1"/>
    <col min="3590" max="3590" width="6.5703125" style="73" customWidth="1"/>
    <col min="3591" max="3591" width="6.28515625" style="73" customWidth="1"/>
    <col min="3592" max="3592" width="7.7109375" style="73" customWidth="1"/>
    <col min="3593" max="3593" width="7.140625" style="73" customWidth="1"/>
    <col min="3594" max="3594" width="7.85546875" style="73" customWidth="1"/>
    <col min="3595" max="3595" width="8" style="73" customWidth="1"/>
    <col min="3596" max="3596" width="8.42578125" style="73" customWidth="1"/>
    <col min="3597" max="3597" width="10.28515625" style="73" customWidth="1"/>
    <col min="3598" max="3598" width="6.85546875" style="73" customWidth="1"/>
    <col min="3599" max="3600" width="8" style="73" customWidth="1"/>
    <col min="3601" max="3601" width="7.28515625" style="73" customWidth="1"/>
    <col min="3602" max="3840" width="9.140625" style="73"/>
    <col min="3841" max="3841" width="2.85546875" style="73" customWidth="1"/>
    <col min="3842" max="3842" width="17.7109375" style="73" customWidth="1"/>
    <col min="3843" max="3843" width="15.140625" style="73" customWidth="1"/>
    <col min="3844" max="3844" width="31.28515625" style="73" customWidth="1"/>
    <col min="3845" max="3845" width="6.7109375" style="73" customWidth="1"/>
    <col min="3846" max="3846" width="6.5703125" style="73" customWidth="1"/>
    <col min="3847" max="3847" width="6.28515625" style="73" customWidth="1"/>
    <col min="3848" max="3848" width="7.7109375" style="73" customWidth="1"/>
    <col min="3849" max="3849" width="7.140625" style="73" customWidth="1"/>
    <col min="3850" max="3850" width="7.85546875" style="73" customWidth="1"/>
    <col min="3851" max="3851" width="8" style="73" customWidth="1"/>
    <col min="3852" max="3852" width="8.42578125" style="73" customWidth="1"/>
    <col min="3853" max="3853" width="10.28515625" style="73" customWidth="1"/>
    <col min="3854" max="3854" width="6.85546875" style="73" customWidth="1"/>
    <col min="3855" max="3856" width="8" style="73" customWidth="1"/>
    <col min="3857" max="3857" width="7.28515625" style="73" customWidth="1"/>
    <col min="3858" max="4096" width="9.140625" style="73"/>
    <col min="4097" max="4097" width="2.85546875" style="73" customWidth="1"/>
    <col min="4098" max="4098" width="17.7109375" style="73" customWidth="1"/>
    <col min="4099" max="4099" width="15.140625" style="73" customWidth="1"/>
    <col min="4100" max="4100" width="31.28515625" style="73" customWidth="1"/>
    <col min="4101" max="4101" width="6.7109375" style="73" customWidth="1"/>
    <col min="4102" max="4102" width="6.5703125" style="73" customWidth="1"/>
    <col min="4103" max="4103" width="6.28515625" style="73" customWidth="1"/>
    <col min="4104" max="4104" width="7.7109375" style="73" customWidth="1"/>
    <col min="4105" max="4105" width="7.140625" style="73" customWidth="1"/>
    <col min="4106" max="4106" width="7.85546875" style="73" customWidth="1"/>
    <col min="4107" max="4107" width="8" style="73" customWidth="1"/>
    <col min="4108" max="4108" width="8.42578125" style="73" customWidth="1"/>
    <col min="4109" max="4109" width="10.28515625" style="73" customWidth="1"/>
    <col min="4110" max="4110" width="6.85546875" style="73" customWidth="1"/>
    <col min="4111" max="4112" width="8" style="73" customWidth="1"/>
    <col min="4113" max="4113" width="7.28515625" style="73" customWidth="1"/>
    <col min="4114" max="4352" width="9.140625" style="73"/>
    <col min="4353" max="4353" width="2.85546875" style="73" customWidth="1"/>
    <col min="4354" max="4354" width="17.7109375" style="73" customWidth="1"/>
    <col min="4355" max="4355" width="15.140625" style="73" customWidth="1"/>
    <col min="4356" max="4356" width="31.28515625" style="73" customWidth="1"/>
    <col min="4357" max="4357" width="6.7109375" style="73" customWidth="1"/>
    <col min="4358" max="4358" width="6.5703125" style="73" customWidth="1"/>
    <col min="4359" max="4359" width="6.28515625" style="73" customWidth="1"/>
    <col min="4360" max="4360" width="7.7109375" style="73" customWidth="1"/>
    <col min="4361" max="4361" width="7.140625" style="73" customWidth="1"/>
    <col min="4362" max="4362" width="7.85546875" style="73" customWidth="1"/>
    <col min="4363" max="4363" width="8" style="73" customWidth="1"/>
    <col min="4364" max="4364" width="8.42578125" style="73" customWidth="1"/>
    <col min="4365" max="4365" width="10.28515625" style="73" customWidth="1"/>
    <col min="4366" max="4366" width="6.85546875" style="73" customWidth="1"/>
    <col min="4367" max="4368" width="8" style="73" customWidth="1"/>
    <col min="4369" max="4369" width="7.28515625" style="73" customWidth="1"/>
    <col min="4370" max="4608" width="9.140625" style="73"/>
    <col min="4609" max="4609" width="2.85546875" style="73" customWidth="1"/>
    <col min="4610" max="4610" width="17.7109375" style="73" customWidth="1"/>
    <col min="4611" max="4611" width="15.140625" style="73" customWidth="1"/>
    <col min="4612" max="4612" width="31.28515625" style="73" customWidth="1"/>
    <col min="4613" max="4613" width="6.7109375" style="73" customWidth="1"/>
    <col min="4614" max="4614" width="6.5703125" style="73" customWidth="1"/>
    <col min="4615" max="4615" width="6.28515625" style="73" customWidth="1"/>
    <col min="4616" max="4616" width="7.7109375" style="73" customWidth="1"/>
    <col min="4617" max="4617" width="7.140625" style="73" customWidth="1"/>
    <col min="4618" max="4618" width="7.85546875" style="73" customWidth="1"/>
    <col min="4619" max="4619" width="8" style="73" customWidth="1"/>
    <col min="4620" max="4620" width="8.42578125" style="73" customWidth="1"/>
    <col min="4621" max="4621" width="10.28515625" style="73" customWidth="1"/>
    <col min="4622" max="4622" width="6.85546875" style="73" customWidth="1"/>
    <col min="4623" max="4624" width="8" style="73" customWidth="1"/>
    <col min="4625" max="4625" width="7.28515625" style="73" customWidth="1"/>
    <col min="4626" max="4864" width="9.140625" style="73"/>
    <col min="4865" max="4865" width="2.85546875" style="73" customWidth="1"/>
    <col min="4866" max="4866" width="17.7109375" style="73" customWidth="1"/>
    <col min="4867" max="4867" width="15.140625" style="73" customWidth="1"/>
    <col min="4868" max="4868" width="31.28515625" style="73" customWidth="1"/>
    <col min="4869" max="4869" width="6.7109375" style="73" customWidth="1"/>
    <col min="4870" max="4870" width="6.5703125" style="73" customWidth="1"/>
    <col min="4871" max="4871" width="6.28515625" style="73" customWidth="1"/>
    <col min="4872" max="4872" width="7.7109375" style="73" customWidth="1"/>
    <col min="4873" max="4873" width="7.140625" style="73" customWidth="1"/>
    <col min="4874" max="4874" width="7.85546875" style="73" customWidth="1"/>
    <col min="4875" max="4875" width="8" style="73" customWidth="1"/>
    <col min="4876" max="4876" width="8.42578125" style="73" customWidth="1"/>
    <col min="4877" max="4877" width="10.28515625" style="73" customWidth="1"/>
    <col min="4878" max="4878" width="6.85546875" style="73" customWidth="1"/>
    <col min="4879" max="4880" width="8" style="73" customWidth="1"/>
    <col min="4881" max="4881" width="7.28515625" style="73" customWidth="1"/>
    <col min="4882" max="5120" width="9.140625" style="73"/>
    <col min="5121" max="5121" width="2.85546875" style="73" customWidth="1"/>
    <col min="5122" max="5122" width="17.7109375" style="73" customWidth="1"/>
    <col min="5123" max="5123" width="15.140625" style="73" customWidth="1"/>
    <col min="5124" max="5124" width="31.28515625" style="73" customWidth="1"/>
    <col min="5125" max="5125" width="6.7109375" style="73" customWidth="1"/>
    <col min="5126" max="5126" width="6.5703125" style="73" customWidth="1"/>
    <col min="5127" max="5127" width="6.28515625" style="73" customWidth="1"/>
    <col min="5128" max="5128" width="7.7109375" style="73" customWidth="1"/>
    <col min="5129" max="5129" width="7.140625" style="73" customWidth="1"/>
    <col min="5130" max="5130" width="7.85546875" style="73" customWidth="1"/>
    <col min="5131" max="5131" width="8" style="73" customWidth="1"/>
    <col min="5132" max="5132" width="8.42578125" style="73" customWidth="1"/>
    <col min="5133" max="5133" width="10.28515625" style="73" customWidth="1"/>
    <col min="5134" max="5134" width="6.85546875" style="73" customWidth="1"/>
    <col min="5135" max="5136" width="8" style="73" customWidth="1"/>
    <col min="5137" max="5137" width="7.28515625" style="73" customWidth="1"/>
    <col min="5138" max="5376" width="9.140625" style="73"/>
    <col min="5377" max="5377" width="2.85546875" style="73" customWidth="1"/>
    <col min="5378" max="5378" width="17.7109375" style="73" customWidth="1"/>
    <col min="5379" max="5379" width="15.140625" style="73" customWidth="1"/>
    <col min="5380" max="5380" width="31.28515625" style="73" customWidth="1"/>
    <col min="5381" max="5381" width="6.7109375" style="73" customWidth="1"/>
    <col min="5382" max="5382" width="6.5703125" style="73" customWidth="1"/>
    <col min="5383" max="5383" width="6.28515625" style="73" customWidth="1"/>
    <col min="5384" max="5384" width="7.7109375" style="73" customWidth="1"/>
    <col min="5385" max="5385" width="7.140625" style="73" customWidth="1"/>
    <col min="5386" max="5386" width="7.85546875" style="73" customWidth="1"/>
    <col min="5387" max="5387" width="8" style="73" customWidth="1"/>
    <col min="5388" max="5388" width="8.42578125" style="73" customWidth="1"/>
    <col min="5389" max="5389" width="10.28515625" style="73" customWidth="1"/>
    <col min="5390" max="5390" width="6.85546875" style="73" customWidth="1"/>
    <col min="5391" max="5392" width="8" style="73" customWidth="1"/>
    <col min="5393" max="5393" width="7.28515625" style="73" customWidth="1"/>
    <col min="5394" max="5632" width="9.140625" style="73"/>
    <col min="5633" max="5633" width="2.85546875" style="73" customWidth="1"/>
    <col min="5634" max="5634" width="17.7109375" style="73" customWidth="1"/>
    <col min="5635" max="5635" width="15.140625" style="73" customWidth="1"/>
    <col min="5636" max="5636" width="31.28515625" style="73" customWidth="1"/>
    <col min="5637" max="5637" width="6.7109375" style="73" customWidth="1"/>
    <col min="5638" max="5638" width="6.5703125" style="73" customWidth="1"/>
    <col min="5639" max="5639" width="6.28515625" style="73" customWidth="1"/>
    <col min="5640" max="5640" width="7.7109375" style="73" customWidth="1"/>
    <col min="5641" max="5641" width="7.140625" style="73" customWidth="1"/>
    <col min="5642" max="5642" width="7.85546875" style="73" customWidth="1"/>
    <col min="5643" max="5643" width="8" style="73" customWidth="1"/>
    <col min="5644" max="5644" width="8.42578125" style="73" customWidth="1"/>
    <col min="5645" max="5645" width="10.28515625" style="73" customWidth="1"/>
    <col min="5646" max="5646" width="6.85546875" style="73" customWidth="1"/>
    <col min="5647" max="5648" width="8" style="73" customWidth="1"/>
    <col min="5649" max="5649" width="7.28515625" style="73" customWidth="1"/>
    <col min="5650" max="5888" width="9.140625" style="73"/>
    <col min="5889" max="5889" width="2.85546875" style="73" customWidth="1"/>
    <col min="5890" max="5890" width="17.7109375" style="73" customWidth="1"/>
    <col min="5891" max="5891" width="15.140625" style="73" customWidth="1"/>
    <col min="5892" max="5892" width="31.28515625" style="73" customWidth="1"/>
    <col min="5893" max="5893" width="6.7109375" style="73" customWidth="1"/>
    <col min="5894" max="5894" width="6.5703125" style="73" customWidth="1"/>
    <col min="5895" max="5895" width="6.28515625" style="73" customWidth="1"/>
    <col min="5896" max="5896" width="7.7109375" style="73" customWidth="1"/>
    <col min="5897" max="5897" width="7.140625" style="73" customWidth="1"/>
    <col min="5898" max="5898" width="7.85546875" style="73" customWidth="1"/>
    <col min="5899" max="5899" width="8" style="73" customWidth="1"/>
    <col min="5900" max="5900" width="8.42578125" style="73" customWidth="1"/>
    <col min="5901" max="5901" width="10.28515625" style="73" customWidth="1"/>
    <col min="5902" max="5902" width="6.85546875" style="73" customWidth="1"/>
    <col min="5903" max="5904" width="8" style="73" customWidth="1"/>
    <col min="5905" max="5905" width="7.28515625" style="73" customWidth="1"/>
    <col min="5906" max="6144" width="9.140625" style="73"/>
    <col min="6145" max="6145" width="2.85546875" style="73" customWidth="1"/>
    <col min="6146" max="6146" width="17.7109375" style="73" customWidth="1"/>
    <col min="6147" max="6147" width="15.140625" style="73" customWidth="1"/>
    <col min="6148" max="6148" width="31.28515625" style="73" customWidth="1"/>
    <col min="6149" max="6149" width="6.7109375" style="73" customWidth="1"/>
    <col min="6150" max="6150" width="6.5703125" style="73" customWidth="1"/>
    <col min="6151" max="6151" width="6.28515625" style="73" customWidth="1"/>
    <col min="6152" max="6152" width="7.7109375" style="73" customWidth="1"/>
    <col min="6153" max="6153" width="7.140625" style="73" customWidth="1"/>
    <col min="6154" max="6154" width="7.85546875" style="73" customWidth="1"/>
    <col min="6155" max="6155" width="8" style="73" customWidth="1"/>
    <col min="6156" max="6156" width="8.42578125" style="73" customWidth="1"/>
    <col min="6157" max="6157" width="10.28515625" style="73" customWidth="1"/>
    <col min="6158" max="6158" width="6.85546875" style="73" customWidth="1"/>
    <col min="6159" max="6160" width="8" style="73" customWidth="1"/>
    <col min="6161" max="6161" width="7.28515625" style="73" customWidth="1"/>
    <col min="6162" max="6400" width="9.140625" style="73"/>
    <col min="6401" max="6401" width="2.85546875" style="73" customWidth="1"/>
    <col min="6402" max="6402" width="17.7109375" style="73" customWidth="1"/>
    <col min="6403" max="6403" width="15.140625" style="73" customWidth="1"/>
    <col min="6404" max="6404" width="31.28515625" style="73" customWidth="1"/>
    <col min="6405" max="6405" width="6.7109375" style="73" customWidth="1"/>
    <col min="6406" max="6406" width="6.5703125" style="73" customWidth="1"/>
    <col min="6407" max="6407" width="6.28515625" style="73" customWidth="1"/>
    <col min="6408" max="6408" width="7.7109375" style="73" customWidth="1"/>
    <col min="6409" max="6409" width="7.140625" style="73" customWidth="1"/>
    <col min="6410" max="6410" width="7.85546875" style="73" customWidth="1"/>
    <col min="6411" max="6411" width="8" style="73" customWidth="1"/>
    <col min="6412" max="6412" width="8.42578125" style="73" customWidth="1"/>
    <col min="6413" max="6413" width="10.28515625" style="73" customWidth="1"/>
    <col min="6414" max="6414" width="6.85546875" style="73" customWidth="1"/>
    <col min="6415" max="6416" width="8" style="73" customWidth="1"/>
    <col min="6417" max="6417" width="7.28515625" style="73" customWidth="1"/>
    <col min="6418" max="6656" width="9.140625" style="73"/>
    <col min="6657" max="6657" width="2.85546875" style="73" customWidth="1"/>
    <col min="6658" max="6658" width="17.7109375" style="73" customWidth="1"/>
    <col min="6659" max="6659" width="15.140625" style="73" customWidth="1"/>
    <col min="6660" max="6660" width="31.28515625" style="73" customWidth="1"/>
    <col min="6661" max="6661" width="6.7109375" style="73" customWidth="1"/>
    <col min="6662" max="6662" width="6.5703125" style="73" customWidth="1"/>
    <col min="6663" max="6663" width="6.28515625" style="73" customWidth="1"/>
    <col min="6664" max="6664" width="7.7109375" style="73" customWidth="1"/>
    <col min="6665" max="6665" width="7.140625" style="73" customWidth="1"/>
    <col min="6666" max="6666" width="7.85546875" style="73" customWidth="1"/>
    <col min="6667" max="6667" width="8" style="73" customWidth="1"/>
    <col min="6668" max="6668" width="8.42578125" style="73" customWidth="1"/>
    <col min="6669" max="6669" width="10.28515625" style="73" customWidth="1"/>
    <col min="6670" max="6670" width="6.85546875" style="73" customWidth="1"/>
    <col min="6671" max="6672" width="8" style="73" customWidth="1"/>
    <col min="6673" max="6673" width="7.28515625" style="73" customWidth="1"/>
    <col min="6674" max="6912" width="9.140625" style="73"/>
    <col min="6913" max="6913" width="2.85546875" style="73" customWidth="1"/>
    <col min="6914" max="6914" width="17.7109375" style="73" customWidth="1"/>
    <col min="6915" max="6915" width="15.140625" style="73" customWidth="1"/>
    <col min="6916" max="6916" width="31.28515625" style="73" customWidth="1"/>
    <col min="6917" max="6917" width="6.7109375" style="73" customWidth="1"/>
    <col min="6918" max="6918" width="6.5703125" style="73" customWidth="1"/>
    <col min="6919" max="6919" width="6.28515625" style="73" customWidth="1"/>
    <col min="6920" max="6920" width="7.7109375" style="73" customWidth="1"/>
    <col min="6921" max="6921" width="7.140625" style="73" customWidth="1"/>
    <col min="6922" max="6922" width="7.85546875" style="73" customWidth="1"/>
    <col min="6923" max="6923" width="8" style="73" customWidth="1"/>
    <col min="6924" max="6924" width="8.42578125" style="73" customWidth="1"/>
    <col min="6925" max="6925" width="10.28515625" style="73" customWidth="1"/>
    <col min="6926" max="6926" width="6.85546875" style="73" customWidth="1"/>
    <col min="6927" max="6928" width="8" style="73" customWidth="1"/>
    <col min="6929" max="6929" width="7.28515625" style="73" customWidth="1"/>
    <col min="6930" max="7168" width="9.140625" style="73"/>
    <col min="7169" max="7169" width="2.85546875" style="73" customWidth="1"/>
    <col min="7170" max="7170" width="17.7109375" style="73" customWidth="1"/>
    <col min="7171" max="7171" width="15.140625" style="73" customWidth="1"/>
    <col min="7172" max="7172" width="31.28515625" style="73" customWidth="1"/>
    <col min="7173" max="7173" width="6.7109375" style="73" customWidth="1"/>
    <col min="7174" max="7174" width="6.5703125" style="73" customWidth="1"/>
    <col min="7175" max="7175" width="6.28515625" style="73" customWidth="1"/>
    <col min="7176" max="7176" width="7.7109375" style="73" customWidth="1"/>
    <col min="7177" max="7177" width="7.140625" style="73" customWidth="1"/>
    <col min="7178" max="7178" width="7.85546875" style="73" customWidth="1"/>
    <col min="7179" max="7179" width="8" style="73" customWidth="1"/>
    <col min="7180" max="7180" width="8.42578125" style="73" customWidth="1"/>
    <col min="7181" max="7181" width="10.28515625" style="73" customWidth="1"/>
    <col min="7182" max="7182" width="6.85546875" style="73" customWidth="1"/>
    <col min="7183" max="7184" width="8" style="73" customWidth="1"/>
    <col min="7185" max="7185" width="7.28515625" style="73" customWidth="1"/>
    <col min="7186" max="7424" width="9.140625" style="73"/>
    <col min="7425" max="7425" width="2.85546875" style="73" customWidth="1"/>
    <col min="7426" max="7426" width="17.7109375" style="73" customWidth="1"/>
    <col min="7427" max="7427" width="15.140625" style="73" customWidth="1"/>
    <col min="7428" max="7428" width="31.28515625" style="73" customWidth="1"/>
    <col min="7429" max="7429" width="6.7109375" style="73" customWidth="1"/>
    <col min="7430" max="7430" width="6.5703125" style="73" customWidth="1"/>
    <col min="7431" max="7431" width="6.28515625" style="73" customWidth="1"/>
    <col min="7432" max="7432" width="7.7109375" style="73" customWidth="1"/>
    <col min="7433" max="7433" width="7.140625" style="73" customWidth="1"/>
    <col min="7434" max="7434" width="7.85546875" style="73" customWidth="1"/>
    <col min="7435" max="7435" width="8" style="73" customWidth="1"/>
    <col min="7436" max="7436" width="8.42578125" style="73" customWidth="1"/>
    <col min="7437" max="7437" width="10.28515625" style="73" customWidth="1"/>
    <col min="7438" max="7438" width="6.85546875" style="73" customWidth="1"/>
    <col min="7439" max="7440" width="8" style="73" customWidth="1"/>
    <col min="7441" max="7441" width="7.28515625" style="73" customWidth="1"/>
    <col min="7442" max="7680" width="9.140625" style="73"/>
    <col min="7681" max="7681" width="2.85546875" style="73" customWidth="1"/>
    <col min="7682" max="7682" width="17.7109375" style="73" customWidth="1"/>
    <col min="7683" max="7683" width="15.140625" style="73" customWidth="1"/>
    <col min="7684" max="7684" width="31.28515625" style="73" customWidth="1"/>
    <col min="7685" max="7685" width="6.7109375" style="73" customWidth="1"/>
    <col min="7686" max="7686" width="6.5703125" style="73" customWidth="1"/>
    <col min="7687" max="7687" width="6.28515625" style="73" customWidth="1"/>
    <col min="7688" max="7688" width="7.7109375" style="73" customWidth="1"/>
    <col min="7689" max="7689" width="7.140625" style="73" customWidth="1"/>
    <col min="7690" max="7690" width="7.85546875" style="73" customWidth="1"/>
    <col min="7691" max="7691" width="8" style="73" customWidth="1"/>
    <col min="7692" max="7692" width="8.42578125" style="73" customWidth="1"/>
    <col min="7693" max="7693" width="10.28515625" style="73" customWidth="1"/>
    <col min="7694" max="7694" width="6.85546875" style="73" customWidth="1"/>
    <col min="7695" max="7696" width="8" style="73" customWidth="1"/>
    <col min="7697" max="7697" width="7.28515625" style="73" customWidth="1"/>
    <col min="7698" max="7936" width="9.140625" style="73"/>
    <col min="7937" max="7937" width="2.85546875" style="73" customWidth="1"/>
    <col min="7938" max="7938" width="17.7109375" style="73" customWidth="1"/>
    <col min="7939" max="7939" width="15.140625" style="73" customWidth="1"/>
    <col min="7940" max="7940" width="31.28515625" style="73" customWidth="1"/>
    <col min="7941" max="7941" width="6.7109375" style="73" customWidth="1"/>
    <col min="7942" max="7942" width="6.5703125" style="73" customWidth="1"/>
    <col min="7943" max="7943" width="6.28515625" style="73" customWidth="1"/>
    <col min="7944" max="7944" width="7.7109375" style="73" customWidth="1"/>
    <col min="7945" max="7945" width="7.140625" style="73" customWidth="1"/>
    <col min="7946" max="7946" width="7.85546875" style="73" customWidth="1"/>
    <col min="7947" max="7947" width="8" style="73" customWidth="1"/>
    <col min="7948" max="7948" width="8.42578125" style="73" customWidth="1"/>
    <col min="7949" max="7949" width="10.28515625" style="73" customWidth="1"/>
    <col min="7950" max="7950" width="6.85546875" style="73" customWidth="1"/>
    <col min="7951" max="7952" width="8" style="73" customWidth="1"/>
    <col min="7953" max="7953" width="7.28515625" style="73" customWidth="1"/>
    <col min="7954" max="8192" width="9.140625" style="73"/>
    <col min="8193" max="8193" width="2.85546875" style="73" customWidth="1"/>
    <col min="8194" max="8194" width="17.7109375" style="73" customWidth="1"/>
    <col min="8195" max="8195" width="15.140625" style="73" customWidth="1"/>
    <col min="8196" max="8196" width="31.28515625" style="73" customWidth="1"/>
    <col min="8197" max="8197" width="6.7109375" style="73" customWidth="1"/>
    <col min="8198" max="8198" width="6.5703125" style="73" customWidth="1"/>
    <col min="8199" max="8199" width="6.28515625" style="73" customWidth="1"/>
    <col min="8200" max="8200" width="7.7109375" style="73" customWidth="1"/>
    <col min="8201" max="8201" width="7.140625" style="73" customWidth="1"/>
    <col min="8202" max="8202" width="7.85546875" style="73" customWidth="1"/>
    <col min="8203" max="8203" width="8" style="73" customWidth="1"/>
    <col min="8204" max="8204" width="8.42578125" style="73" customWidth="1"/>
    <col min="8205" max="8205" width="10.28515625" style="73" customWidth="1"/>
    <col min="8206" max="8206" width="6.85546875" style="73" customWidth="1"/>
    <col min="8207" max="8208" width="8" style="73" customWidth="1"/>
    <col min="8209" max="8209" width="7.28515625" style="73" customWidth="1"/>
    <col min="8210" max="8448" width="9.140625" style="73"/>
    <col min="8449" max="8449" width="2.85546875" style="73" customWidth="1"/>
    <col min="8450" max="8450" width="17.7109375" style="73" customWidth="1"/>
    <col min="8451" max="8451" width="15.140625" style="73" customWidth="1"/>
    <col min="8452" max="8452" width="31.28515625" style="73" customWidth="1"/>
    <col min="8453" max="8453" width="6.7109375" style="73" customWidth="1"/>
    <col min="8454" max="8454" width="6.5703125" style="73" customWidth="1"/>
    <col min="8455" max="8455" width="6.28515625" style="73" customWidth="1"/>
    <col min="8456" max="8456" width="7.7109375" style="73" customWidth="1"/>
    <col min="8457" max="8457" width="7.140625" style="73" customWidth="1"/>
    <col min="8458" max="8458" width="7.85546875" style="73" customWidth="1"/>
    <col min="8459" max="8459" width="8" style="73" customWidth="1"/>
    <col min="8460" max="8460" width="8.42578125" style="73" customWidth="1"/>
    <col min="8461" max="8461" width="10.28515625" style="73" customWidth="1"/>
    <col min="8462" max="8462" width="6.85546875" style="73" customWidth="1"/>
    <col min="8463" max="8464" width="8" style="73" customWidth="1"/>
    <col min="8465" max="8465" width="7.28515625" style="73" customWidth="1"/>
    <col min="8466" max="8704" width="9.140625" style="73"/>
    <col min="8705" max="8705" width="2.85546875" style="73" customWidth="1"/>
    <col min="8706" max="8706" width="17.7109375" style="73" customWidth="1"/>
    <col min="8707" max="8707" width="15.140625" style="73" customWidth="1"/>
    <col min="8708" max="8708" width="31.28515625" style="73" customWidth="1"/>
    <col min="8709" max="8709" width="6.7109375" style="73" customWidth="1"/>
    <col min="8710" max="8710" width="6.5703125" style="73" customWidth="1"/>
    <col min="8711" max="8711" width="6.28515625" style="73" customWidth="1"/>
    <col min="8712" max="8712" width="7.7109375" style="73" customWidth="1"/>
    <col min="8713" max="8713" width="7.140625" style="73" customWidth="1"/>
    <col min="8714" max="8714" width="7.85546875" style="73" customWidth="1"/>
    <col min="8715" max="8715" width="8" style="73" customWidth="1"/>
    <col min="8716" max="8716" width="8.42578125" style="73" customWidth="1"/>
    <col min="8717" max="8717" width="10.28515625" style="73" customWidth="1"/>
    <col min="8718" max="8718" width="6.85546875" style="73" customWidth="1"/>
    <col min="8719" max="8720" width="8" style="73" customWidth="1"/>
    <col min="8721" max="8721" width="7.28515625" style="73" customWidth="1"/>
    <col min="8722" max="8960" width="9.140625" style="73"/>
    <col min="8961" max="8961" width="2.85546875" style="73" customWidth="1"/>
    <col min="8962" max="8962" width="17.7109375" style="73" customWidth="1"/>
    <col min="8963" max="8963" width="15.140625" style="73" customWidth="1"/>
    <col min="8964" max="8964" width="31.28515625" style="73" customWidth="1"/>
    <col min="8965" max="8965" width="6.7109375" style="73" customWidth="1"/>
    <col min="8966" max="8966" width="6.5703125" style="73" customWidth="1"/>
    <col min="8967" max="8967" width="6.28515625" style="73" customWidth="1"/>
    <col min="8968" max="8968" width="7.7109375" style="73" customWidth="1"/>
    <col min="8969" max="8969" width="7.140625" style="73" customWidth="1"/>
    <col min="8970" max="8970" width="7.85546875" style="73" customWidth="1"/>
    <col min="8971" max="8971" width="8" style="73" customWidth="1"/>
    <col min="8972" max="8972" width="8.42578125" style="73" customWidth="1"/>
    <col min="8973" max="8973" width="10.28515625" style="73" customWidth="1"/>
    <col min="8974" max="8974" width="6.85546875" style="73" customWidth="1"/>
    <col min="8975" max="8976" width="8" style="73" customWidth="1"/>
    <col min="8977" max="8977" width="7.28515625" style="73" customWidth="1"/>
    <col min="8978" max="9216" width="9.140625" style="73"/>
    <col min="9217" max="9217" width="2.85546875" style="73" customWidth="1"/>
    <col min="9218" max="9218" width="17.7109375" style="73" customWidth="1"/>
    <col min="9219" max="9219" width="15.140625" style="73" customWidth="1"/>
    <col min="9220" max="9220" width="31.28515625" style="73" customWidth="1"/>
    <col min="9221" max="9221" width="6.7109375" style="73" customWidth="1"/>
    <col min="9222" max="9222" width="6.5703125" style="73" customWidth="1"/>
    <col min="9223" max="9223" width="6.28515625" style="73" customWidth="1"/>
    <col min="9224" max="9224" width="7.7109375" style="73" customWidth="1"/>
    <col min="9225" max="9225" width="7.140625" style="73" customWidth="1"/>
    <col min="9226" max="9226" width="7.85546875" style="73" customWidth="1"/>
    <col min="9227" max="9227" width="8" style="73" customWidth="1"/>
    <col min="9228" max="9228" width="8.42578125" style="73" customWidth="1"/>
    <col min="9229" max="9229" width="10.28515625" style="73" customWidth="1"/>
    <col min="9230" max="9230" width="6.85546875" style="73" customWidth="1"/>
    <col min="9231" max="9232" width="8" style="73" customWidth="1"/>
    <col min="9233" max="9233" width="7.28515625" style="73" customWidth="1"/>
    <col min="9234" max="9472" width="9.140625" style="73"/>
    <col min="9473" max="9473" width="2.85546875" style="73" customWidth="1"/>
    <col min="9474" max="9474" width="17.7109375" style="73" customWidth="1"/>
    <col min="9475" max="9475" width="15.140625" style="73" customWidth="1"/>
    <col min="9476" max="9476" width="31.28515625" style="73" customWidth="1"/>
    <col min="9477" max="9477" width="6.7109375" style="73" customWidth="1"/>
    <col min="9478" max="9478" width="6.5703125" style="73" customWidth="1"/>
    <col min="9479" max="9479" width="6.28515625" style="73" customWidth="1"/>
    <col min="9480" max="9480" width="7.7109375" style="73" customWidth="1"/>
    <col min="9481" max="9481" width="7.140625" style="73" customWidth="1"/>
    <col min="9482" max="9482" width="7.85546875" style="73" customWidth="1"/>
    <col min="9483" max="9483" width="8" style="73" customWidth="1"/>
    <col min="9484" max="9484" width="8.42578125" style="73" customWidth="1"/>
    <col min="9485" max="9485" width="10.28515625" style="73" customWidth="1"/>
    <col min="9486" max="9486" width="6.85546875" style="73" customWidth="1"/>
    <col min="9487" max="9488" width="8" style="73" customWidth="1"/>
    <col min="9489" max="9489" width="7.28515625" style="73" customWidth="1"/>
    <col min="9490" max="9728" width="9.140625" style="73"/>
    <col min="9729" max="9729" width="2.85546875" style="73" customWidth="1"/>
    <col min="9730" max="9730" width="17.7109375" style="73" customWidth="1"/>
    <col min="9731" max="9731" width="15.140625" style="73" customWidth="1"/>
    <col min="9732" max="9732" width="31.28515625" style="73" customWidth="1"/>
    <col min="9733" max="9733" width="6.7109375" style="73" customWidth="1"/>
    <col min="9734" max="9734" width="6.5703125" style="73" customWidth="1"/>
    <col min="9735" max="9735" width="6.28515625" style="73" customWidth="1"/>
    <col min="9736" max="9736" width="7.7109375" style="73" customWidth="1"/>
    <col min="9737" max="9737" width="7.140625" style="73" customWidth="1"/>
    <col min="9738" max="9738" width="7.85546875" style="73" customWidth="1"/>
    <col min="9739" max="9739" width="8" style="73" customWidth="1"/>
    <col min="9740" max="9740" width="8.42578125" style="73" customWidth="1"/>
    <col min="9741" max="9741" width="10.28515625" style="73" customWidth="1"/>
    <col min="9742" max="9742" width="6.85546875" style="73" customWidth="1"/>
    <col min="9743" max="9744" width="8" style="73" customWidth="1"/>
    <col min="9745" max="9745" width="7.28515625" style="73" customWidth="1"/>
    <col min="9746" max="9984" width="9.140625" style="73"/>
    <col min="9985" max="9985" width="2.85546875" style="73" customWidth="1"/>
    <col min="9986" max="9986" width="17.7109375" style="73" customWidth="1"/>
    <col min="9987" max="9987" width="15.140625" style="73" customWidth="1"/>
    <col min="9988" max="9988" width="31.28515625" style="73" customWidth="1"/>
    <col min="9989" max="9989" width="6.7109375" style="73" customWidth="1"/>
    <col min="9990" max="9990" width="6.5703125" style="73" customWidth="1"/>
    <col min="9991" max="9991" width="6.28515625" style="73" customWidth="1"/>
    <col min="9992" max="9992" width="7.7109375" style="73" customWidth="1"/>
    <col min="9993" max="9993" width="7.140625" style="73" customWidth="1"/>
    <col min="9994" max="9994" width="7.85546875" style="73" customWidth="1"/>
    <col min="9995" max="9995" width="8" style="73" customWidth="1"/>
    <col min="9996" max="9996" width="8.42578125" style="73" customWidth="1"/>
    <col min="9997" max="9997" width="10.28515625" style="73" customWidth="1"/>
    <col min="9998" max="9998" width="6.85546875" style="73" customWidth="1"/>
    <col min="9999" max="10000" width="8" style="73" customWidth="1"/>
    <col min="10001" max="10001" width="7.28515625" style="73" customWidth="1"/>
    <col min="10002" max="10240" width="9.140625" style="73"/>
    <col min="10241" max="10241" width="2.85546875" style="73" customWidth="1"/>
    <col min="10242" max="10242" width="17.7109375" style="73" customWidth="1"/>
    <col min="10243" max="10243" width="15.140625" style="73" customWidth="1"/>
    <col min="10244" max="10244" width="31.28515625" style="73" customWidth="1"/>
    <col min="10245" max="10245" width="6.7109375" style="73" customWidth="1"/>
    <col min="10246" max="10246" width="6.5703125" style="73" customWidth="1"/>
    <col min="10247" max="10247" width="6.28515625" style="73" customWidth="1"/>
    <col min="10248" max="10248" width="7.7109375" style="73" customWidth="1"/>
    <col min="10249" max="10249" width="7.140625" style="73" customWidth="1"/>
    <col min="10250" max="10250" width="7.85546875" style="73" customWidth="1"/>
    <col min="10251" max="10251" width="8" style="73" customWidth="1"/>
    <col min="10252" max="10252" width="8.42578125" style="73" customWidth="1"/>
    <col min="10253" max="10253" width="10.28515625" style="73" customWidth="1"/>
    <col min="10254" max="10254" width="6.85546875" style="73" customWidth="1"/>
    <col min="10255" max="10256" width="8" style="73" customWidth="1"/>
    <col min="10257" max="10257" width="7.28515625" style="73" customWidth="1"/>
    <col min="10258" max="10496" width="9.140625" style="73"/>
    <col min="10497" max="10497" width="2.85546875" style="73" customWidth="1"/>
    <col min="10498" max="10498" width="17.7109375" style="73" customWidth="1"/>
    <col min="10499" max="10499" width="15.140625" style="73" customWidth="1"/>
    <col min="10500" max="10500" width="31.28515625" style="73" customWidth="1"/>
    <col min="10501" max="10501" width="6.7109375" style="73" customWidth="1"/>
    <col min="10502" max="10502" width="6.5703125" style="73" customWidth="1"/>
    <col min="10503" max="10503" width="6.28515625" style="73" customWidth="1"/>
    <col min="10504" max="10504" width="7.7109375" style="73" customWidth="1"/>
    <col min="10505" max="10505" width="7.140625" style="73" customWidth="1"/>
    <col min="10506" max="10506" width="7.85546875" style="73" customWidth="1"/>
    <col min="10507" max="10507" width="8" style="73" customWidth="1"/>
    <col min="10508" max="10508" width="8.42578125" style="73" customWidth="1"/>
    <col min="10509" max="10509" width="10.28515625" style="73" customWidth="1"/>
    <col min="10510" max="10510" width="6.85546875" style="73" customWidth="1"/>
    <col min="10511" max="10512" width="8" style="73" customWidth="1"/>
    <col min="10513" max="10513" width="7.28515625" style="73" customWidth="1"/>
    <col min="10514" max="10752" width="9.140625" style="73"/>
    <col min="10753" max="10753" width="2.85546875" style="73" customWidth="1"/>
    <col min="10754" max="10754" width="17.7109375" style="73" customWidth="1"/>
    <col min="10755" max="10755" width="15.140625" style="73" customWidth="1"/>
    <col min="10756" max="10756" width="31.28515625" style="73" customWidth="1"/>
    <col min="10757" max="10757" width="6.7109375" style="73" customWidth="1"/>
    <col min="10758" max="10758" width="6.5703125" style="73" customWidth="1"/>
    <col min="10759" max="10759" width="6.28515625" style="73" customWidth="1"/>
    <col min="10760" max="10760" width="7.7109375" style="73" customWidth="1"/>
    <col min="10761" max="10761" width="7.140625" style="73" customWidth="1"/>
    <col min="10762" max="10762" width="7.85546875" style="73" customWidth="1"/>
    <col min="10763" max="10763" width="8" style="73" customWidth="1"/>
    <col min="10764" max="10764" width="8.42578125" style="73" customWidth="1"/>
    <col min="10765" max="10765" width="10.28515625" style="73" customWidth="1"/>
    <col min="10766" max="10766" width="6.85546875" style="73" customWidth="1"/>
    <col min="10767" max="10768" width="8" style="73" customWidth="1"/>
    <col min="10769" max="10769" width="7.28515625" style="73" customWidth="1"/>
    <col min="10770" max="11008" width="9.140625" style="73"/>
    <col min="11009" max="11009" width="2.85546875" style="73" customWidth="1"/>
    <col min="11010" max="11010" width="17.7109375" style="73" customWidth="1"/>
    <col min="11011" max="11011" width="15.140625" style="73" customWidth="1"/>
    <col min="11012" max="11012" width="31.28515625" style="73" customWidth="1"/>
    <col min="11013" max="11013" width="6.7109375" style="73" customWidth="1"/>
    <col min="11014" max="11014" width="6.5703125" style="73" customWidth="1"/>
    <col min="11015" max="11015" width="6.28515625" style="73" customWidth="1"/>
    <col min="11016" max="11016" width="7.7109375" style="73" customWidth="1"/>
    <col min="11017" max="11017" width="7.140625" style="73" customWidth="1"/>
    <col min="11018" max="11018" width="7.85546875" style="73" customWidth="1"/>
    <col min="11019" max="11019" width="8" style="73" customWidth="1"/>
    <col min="11020" max="11020" width="8.42578125" style="73" customWidth="1"/>
    <col min="11021" max="11021" width="10.28515625" style="73" customWidth="1"/>
    <col min="11022" max="11022" width="6.85546875" style="73" customWidth="1"/>
    <col min="11023" max="11024" width="8" style="73" customWidth="1"/>
    <col min="11025" max="11025" width="7.28515625" style="73" customWidth="1"/>
    <col min="11026" max="11264" width="9.140625" style="73"/>
    <col min="11265" max="11265" width="2.85546875" style="73" customWidth="1"/>
    <col min="11266" max="11266" width="17.7109375" style="73" customWidth="1"/>
    <col min="11267" max="11267" width="15.140625" style="73" customWidth="1"/>
    <col min="11268" max="11268" width="31.28515625" style="73" customWidth="1"/>
    <col min="11269" max="11269" width="6.7109375" style="73" customWidth="1"/>
    <col min="11270" max="11270" width="6.5703125" style="73" customWidth="1"/>
    <col min="11271" max="11271" width="6.28515625" style="73" customWidth="1"/>
    <col min="11272" max="11272" width="7.7109375" style="73" customWidth="1"/>
    <col min="11273" max="11273" width="7.140625" style="73" customWidth="1"/>
    <col min="11274" max="11274" width="7.85546875" style="73" customWidth="1"/>
    <col min="11275" max="11275" width="8" style="73" customWidth="1"/>
    <col min="11276" max="11276" width="8.42578125" style="73" customWidth="1"/>
    <col min="11277" max="11277" width="10.28515625" style="73" customWidth="1"/>
    <col min="11278" max="11278" width="6.85546875" style="73" customWidth="1"/>
    <col min="11279" max="11280" width="8" style="73" customWidth="1"/>
    <col min="11281" max="11281" width="7.28515625" style="73" customWidth="1"/>
    <col min="11282" max="11520" width="9.140625" style="73"/>
    <col min="11521" max="11521" width="2.85546875" style="73" customWidth="1"/>
    <col min="11522" max="11522" width="17.7109375" style="73" customWidth="1"/>
    <col min="11523" max="11523" width="15.140625" style="73" customWidth="1"/>
    <col min="11524" max="11524" width="31.28515625" style="73" customWidth="1"/>
    <col min="11525" max="11525" width="6.7109375" style="73" customWidth="1"/>
    <col min="11526" max="11526" width="6.5703125" style="73" customWidth="1"/>
    <col min="11527" max="11527" width="6.28515625" style="73" customWidth="1"/>
    <col min="11528" max="11528" width="7.7109375" style="73" customWidth="1"/>
    <col min="11529" max="11529" width="7.140625" style="73" customWidth="1"/>
    <col min="11530" max="11530" width="7.85546875" style="73" customWidth="1"/>
    <col min="11531" max="11531" width="8" style="73" customWidth="1"/>
    <col min="11532" max="11532" width="8.42578125" style="73" customWidth="1"/>
    <col min="11533" max="11533" width="10.28515625" style="73" customWidth="1"/>
    <col min="11534" max="11534" width="6.85546875" style="73" customWidth="1"/>
    <col min="11535" max="11536" width="8" style="73" customWidth="1"/>
    <col min="11537" max="11537" width="7.28515625" style="73" customWidth="1"/>
    <col min="11538" max="11776" width="9.140625" style="73"/>
    <col min="11777" max="11777" width="2.85546875" style="73" customWidth="1"/>
    <col min="11778" max="11778" width="17.7109375" style="73" customWidth="1"/>
    <col min="11779" max="11779" width="15.140625" style="73" customWidth="1"/>
    <col min="11780" max="11780" width="31.28515625" style="73" customWidth="1"/>
    <col min="11781" max="11781" width="6.7109375" style="73" customWidth="1"/>
    <col min="11782" max="11782" width="6.5703125" style="73" customWidth="1"/>
    <col min="11783" max="11783" width="6.28515625" style="73" customWidth="1"/>
    <col min="11784" max="11784" width="7.7109375" style="73" customWidth="1"/>
    <col min="11785" max="11785" width="7.140625" style="73" customWidth="1"/>
    <col min="11786" max="11786" width="7.85546875" style="73" customWidth="1"/>
    <col min="11787" max="11787" width="8" style="73" customWidth="1"/>
    <col min="11788" max="11788" width="8.42578125" style="73" customWidth="1"/>
    <col min="11789" max="11789" width="10.28515625" style="73" customWidth="1"/>
    <col min="11790" max="11790" width="6.85546875" style="73" customWidth="1"/>
    <col min="11791" max="11792" width="8" style="73" customWidth="1"/>
    <col min="11793" max="11793" width="7.28515625" style="73" customWidth="1"/>
    <col min="11794" max="12032" width="9.140625" style="73"/>
    <col min="12033" max="12033" width="2.85546875" style="73" customWidth="1"/>
    <col min="12034" max="12034" width="17.7109375" style="73" customWidth="1"/>
    <col min="12035" max="12035" width="15.140625" style="73" customWidth="1"/>
    <col min="12036" max="12036" width="31.28515625" style="73" customWidth="1"/>
    <col min="12037" max="12037" width="6.7109375" style="73" customWidth="1"/>
    <col min="12038" max="12038" width="6.5703125" style="73" customWidth="1"/>
    <col min="12039" max="12039" width="6.28515625" style="73" customWidth="1"/>
    <col min="12040" max="12040" width="7.7109375" style="73" customWidth="1"/>
    <col min="12041" max="12041" width="7.140625" style="73" customWidth="1"/>
    <col min="12042" max="12042" width="7.85546875" style="73" customWidth="1"/>
    <col min="12043" max="12043" width="8" style="73" customWidth="1"/>
    <col min="12044" max="12044" width="8.42578125" style="73" customWidth="1"/>
    <col min="12045" max="12045" width="10.28515625" style="73" customWidth="1"/>
    <col min="12046" max="12046" width="6.85546875" style="73" customWidth="1"/>
    <col min="12047" max="12048" width="8" style="73" customWidth="1"/>
    <col min="12049" max="12049" width="7.28515625" style="73" customWidth="1"/>
    <col min="12050" max="12288" width="9.140625" style="73"/>
    <col min="12289" max="12289" width="2.85546875" style="73" customWidth="1"/>
    <col min="12290" max="12290" width="17.7109375" style="73" customWidth="1"/>
    <col min="12291" max="12291" width="15.140625" style="73" customWidth="1"/>
    <col min="12292" max="12292" width="31.28515625" style="73" customWidth="1"/>
    <col min="12293" max="12293" width="6.7109375" style="73" customWidth="1"/>
    <col min="12294" max="12294" width="6.5703125" style="73" customWidth="1"/>
    <col min="12295" max="12295" width="6.28515625" style="73" customWidth="1"/>
    <col min="12296" max="12296" width="7.7109375" style="73" customWidth="1"/>
    <col min="12297" max="12297" width="7.140625" style="73" customWidth="1"/>
    <col min="12298" max="12298" width="7.85546875" style="73" customWidth="1"/>
    <col min="12299" max="12299" width="8" style="73" customWidth="1"/>
    <col min="12300" max="12300" width="8.42578125" style="73" customWidth="1"/>
    <col min="12301" max="12301" width="10.28515625" style="73" customWidth="1"/>
    <col min="12302" max="12302" width="6.85546875" style="73" customWidth="1"/>
    <col min="12303" max="12304" width="8" style="73" customWidth="1"/>
    <col min="12305" max="12305" width="7.28515625" style="73" customWidth="1"/>
    <col min="12306" max="12544" width="9.140625" style="73"/>
    <col min="12545" max="12545" width="2.85546875" style="73" customWidth="1"/>
    <col min="12546" max="12546" width="17.7109375" style="73" customWidth="1"/>
    <col min="12547" max="12547" width="15.140625" style="73" customWidth="1"/>
    <col min="12548" max="12548" width="31.28515625" style="73" customWidth="1"/>
    <col min="12549" max="12549" width="6.7109375" style="73" customWidth="1"/>
    <col min="12550" max="12550" width="6.5703125" style="73" customWidth="1"/>
    <col min="12551" max="12551" width="6.28515625" style="73" customWidth="1"/>
    <col min="12552" max="12552" width="7.7109375" style="73" customWidth="1"/>
    <col min="12553" max="12553" width="7.140625" style="73" customWidth="1"/>
    <col min="12554" max="12554" width="7.85546875" style="73" customWidth="1"/>
    <col min="12555" max="12555" width="8" style="73" customWidth="1"/>
    <col min="12556" max="12556" width="8.42578125" style="73" customWidth="1"/>
    <col min="12557" max="12557" width="10.28515625" style="73" customWidth="1"/>
    <col min="12558" max="12558" width="6.85546875" style="73" customWidth="1"/>
    <col min="12559" max="12560" width="8" style="73" customWidth="1"/>
    <col min="12561" max="12561" width="7.28515625" style="73" customWidth="1"/>
    <col min="12562" max="12800" width="9.140625" style="73"/>
    <col min="12801" max="12801" width="2.85546875" style="73" customWidth="1"/>
    <col min="12802" max="12802" width="17.7109375" style="73" customWidth="1"/>
    <col min="12803" max="12803" width="15.140625" style="73" customWidth="1"/>
    <col min="12804" max="12804" width="31.28515625" style="73" customWidth="1"/>
    <col min="12805" max="12805" width="6.7109375" style="73" customWidth="1"/>
    <col min="12806" max="12806" width="6.5703125" style="73" customWidth="1"/>
    <col min="12807" max="12807" width="6.28515625" style="73" customWidth="1"/>
    <col min="12808" max="12808" width="7.7109375" style="73" customWidth="1"/>
    <col min="12809" max="12809" width="7.140625" style="73" customWidth="1"/>
    <col min="12810" max="12810" width="7.85546875" style="73" customWidth="1"/>
    <col min="12811" max="12811" width="8" style="73" customWidth="1"/>
    <col min="12812" max="12812" width="8.42578125" style="73" customWidth="1"/>
    <col min="12813" max="12813" width="10.28515625" style="73" customWidth="1"/>
    <col min="12814" max="12814" width="6.85546875" style="73" customWidth="1"/>
    <col min="12815" max="12816" width="8" style="73" customWidth="1"/>
    <col min="12817" max="12817" width="7.28515625" style="73" customWidth="1"/>
    <col min="12818" max="13056" width="9.140625" style="73"/>
    <col min="13057" max="13057" width="2.85546875" style="73" customWidth="1"/>
    <col min="13058" max="13058" width="17.7109375" style="73" customWidth="1"/>
    <col min="13059" max="13059" width="15.140625" style="73" customWidth="1"/>
    <col min="13060" max="13060" width="31.28515625" style="73" customWidth="1"/>
    <col min="13061" max="13061" width="6.7109375" style="73" customWidth="1"/>
    <col min="13062" max="13062" width="6.5703125" style="73" customWidth="1"/>
    <col min="13063" max="13063" width="6.28515625" style="73" customWidth="1"/>
    <col min="13064" max="13064" width="7.7109375" style="73" customWidth="1"/>
    <col min="13065" max="13065" width="7.140625" style="73" customWidth="1"/>
    <col min="13066" max="13066" width="7.85546875" style="73" customWidth="1"/>
    <col min="13067" max="13067" width="8" style="73" customWidth="1"/>
    <col min="13068" max="13068" width="8.42578125" style="73" customWidth="1"/>
    <col min="13069" max="13069" width="10.28515625" style="73" customWidth="1"/>
    <col min="13070" max="13070" width="6.85546875" style="73" customWidth="1"/>
    <col min="13071" max="13072" width="8" style="73" customWidth="1"/>
    <col min="13073" max="13073" width="7.28515625" style="73" customWidth="1"/>
    <col min="13074" max="13312" width="9.140625" style="73"/>
    <col min="13313" max="13313" width="2.85546875" style="73" customWidth="1"/>
    <col min="13314" max="13314" width="17.7109375" style="73" customWidth="1"/>
    <col min="13315" max="13315" width="15.140625" style="73" customWidth="1"/>
    <col min="13316" max="13316" width="31.28515625" style="73" customWidth="1"/>
    <col min="13317" max="13317" width="6.7109375" style="73" customWidth="1"/>
    <col min="13318" max="13318" width="6.5703125" style="73" customWidth="1"/>
    <col min="13319" max="13319" width="6.28515625" style="73" customWidth="1"/>
    <col min="13320" max="13320" width="7.7109375" style="73" customWidth="1"/>
    <col min="13321" max="13321" width="7.140625" style="73" customWidth="1"/>
    <col min="13322" max="13322" width="7.85546875" style="73" customWidth="1"/>
    <col min="13323" max="13323" width="8" style="73" customWidth="1"/>
    <col min="13324" max="13324" width="8.42578125" style="73" customWidth="1"/>
    <col min="13325" max="13325" width="10.28515625" style="73" customWidth="1"/>
    <col min="13326" max="13326" width="6.85546875" style="73" customWidth="1"/>
    <col min="13327" max="13328" width="8" style="73" customWidth="1"/>
    <col min="13329" max="13329" width="7.28515625" style="73" customWidth="1"/>
    <col min="13330" max="13568" width="9.140625" style="73"/>
    <col min="13569" max="13569" width="2.85546875" style="73" customWidth="1"/>
    <col min="13570" max="13570" width="17.7109375" style="73" customWidth="1"/>
    <col min="13571" max="13571" width="15.140625" style="73" customWidth="1"/>
    <col min="13572" max="13572" width="31.28515625" style="73" customWidth="1"/>
    <col min="13573" max="13573" width="6.7109375" style="73" customWidth="1"/>
    <col min="13574" max="13574" width="6.5703125" style="73" customWidth="1"/>
    <col min="13575" max="13575" width="6.28515625" style="73" customWidth="1"/>
    <col min="13576" max="13576" width="7.7109375" style="73" customWidth="1"/>
    <col min="13577" max="13577" width="7.140625" style="73" customWidth="1"/>
    <col min="13578" max="13578" width="7.85546875" style="73" customWidth="1"/>
    <col min="13579" max="13579" width="8" style="73" customWidth="1"/>
    <col min="13580" max="13580" width="8.42578125" style="73" customWidth="1"/>
    <col min="13581" max="13581" width="10.28515625" style="73" customWidth="1"/>
    <col min="13582" max="13582" width="6.85546875" style="73" customWidth="1"/>
    <col min="13583" max="13584" width="8" style="73" customWidth="1"/>
    <col min="13585" max="13585" width="7.28515625" style="73" customWidth="1"/>
    <col min="13586" max="13824" width="9.140625" style="73"/>
    <col min="13825" max="13825" width="2.85546875" style="73" customWidth="1"/>
    <col min="13826" max="13826" width="17.7109375" style="73" customWidth="1"/>
    <col min="13827" max="13827" width="15.140625" style="73" customWidth="1"/>
    <col min="13828" max="13828" width="31.28515625" style="73" customWidth="1"/>
    <col min="13829" max="13829" width="6.7109375" style="73" customWidth="1"/>
    <col min="13830" max="13830" width="6.5703125" style="73" customWidth="1"/>
    <col min="13831" max="13831" width="6.28515625" style="73" customWidth="1"/>
    <col min="13832" max="13832" width="7.7109375" style="73" customWidth="1"/>
    <col min="13833" max="13833" width="7.140625" style="73" customWidth="1"/>
    <col min="13834" max="13834" width="7.85546875" style="73" customWidth="1"/>
    <col min="13835" max="13835" width="8" style="73" customWidth="1"/>
    <col min="13836" max="13836" width="8.42578125" style="73" customWidth="1"/>
    <col min="13837" max="13837" width="10.28515625" style="73" customWidth="1"/>
    <col min="13838" max="13838" width="6.85546875" style="73" customWidth="1"/>
    <col min="13839" max="13840" width="8" style="73" customWidth="1"/>
    <col min="13841" max="13841" width="7.28515625" style="73" customWidth="1"/>
    <col min="13842" max="14080" width="9.140625" style="73"/>
    <col min="14081" max="14081" width="2.85546875" style="73" customWidth="1"/>
    <col min="14082" max="14082" width="17.7109375" style="73" customWidth="1"/>
    <col min="14083" max="14083" width="15.140625" style="73" customWidth="1"/>
    <col min="14084" max="14084" width="31.28515625" style="73" customWidth="1"/>
    <col min="14085" max="14085" width="6.7109375" style="73" customWidth="1"/>
    <col min="14086" max="14086" width="6.5703125" style="73" customWidth="1"/>
    <col min="14087" max="14087" width="6.28515625" style="73" customWidth="1"/>
    <col min="14088" max="14088" width="7.7109375" style="73" customWidth="1"/>
    <col min="14089" max="14089" width="7.140625" style="73" customWidth="1"/>
    <col min="14090" max="14090" width="7.85546875" style="73" customWidth="1"/>
    <col min="14091" max="14091" width="8" style="73" customWidth="1"/>
    <col min="14092" max="14092" width="8.42578125" style="73" customWidth="1"/>
    <col min="14093" max="14093" width="10.28515625" style="73" customWidth="1"/>
    <col min="14094" max="14094" width="6.85546875" style="73" customWidth="1"/>
    <col min="14095" max="14096" width="8" style="73" customWidth="1"/>
    <col min="14097" max="14097" width="7.28515625" style="73" customWidth="1"/>
    <col min="14098" max="14336" width="9.140625" style="73"/>
    <col min="14337" max="14337" width="2.85546875" style="73" customWidth="1"/>
    <col min="14338" max="14338" width="17.7109375" style="73" customWidth="1"/>
    <col min="14339" max="14339" width="15.140625" style="73" customWidth="1"/>
    <col min="14340" max="14340" width="31.28515625" style="73" customWidth="1"/>
    <col min="14341" max="14341" width="6.7109375" style="73" customWidth="1"/>
    <col min="14342" max="14342" width="6.5703125" style="73" customWidth="1"/>
    <col min="14343" max="14343" width="6.28515625" style="73" customWidth="1"/>
    <col min="14344" max="14344" width="7.7109375" style="73" customWidth="1"/>
    <col min="14345" max="14345" width="7.140625" style="73" customWidth="1"/>
    <col min="14346" max="14346" width="7.85546875" style="73" customWidth="1"/>
    <col min="14347" max="14347" width="8" style="73" customWidth="1"/>
    <col min="14348" max="14348" width="8.42578125" style="73" customWidth="1"/>
    <col min="14349" max="14349" width="10.28515625" style="73" customWidth="1"/>
    <col min="14350" max="14350" width="6.85546875" style="73" customWidth="1"/>
    <col min="14351" max="14352" width="8" style="73" customWidth="1"/>
    <col min="14353" max="14353" width="7.28515625" style="73" customWidth="1"/>
    <col min="14354" max="14592" width="9.140625" style="73"/>
    <col min="14593" max="14593" width="2.85546875" style="73" customWidth="1"/>
    <col min="14594" max="14594" width="17.7109375" style="73" customWidth="1"/>
    <col min="14595" max="14595" width="15.140625" style="73" customWidth="1"/>
    <col min="14596" max="14596" width="31.28515625" style="73" customWidth="1"/>
    <col min="14597" max="14597" width="6.7109375" style="73" customWidth="1"/>
    <col min="14598" max="14598" width="6.5703125" style="73" customWidth="1"/>
    <col min="14599" max="14599" width="6.28515625" style="73" customWidth="1"/>
    <col min="14600" max="14600" width="7.7109375" style="73" customWidth="1"/>
    <col min="14601" max="14601" width="7.140625" style="73" customWidth="1"/>
    <col min="14602" max="14602" width="7.85546875" style="73" customWidth="1"/>
    <col min="14603" max="14603" width="8" style="73" customWidth="1"/>
    <col min="14604" max="14604" width="8.42578125" style="73" customWidth="1"/>
    <col min="14605" max="14605" width="10.28515625" style="73" customWidth="1"/>
    <col min="14606" max="14606" width="6.85546875" style="73" customWidth="1"/>
    <col min="14607" max="14608" width="8" style="73" customWidth="1"/>
    <col min="14609" max="14609" width="7.28515625" style="73" customWidth="1"/>
    <col min="14610" max="14848" width="9.140625" style="73"/>
    <col min="14849" max="14849" width="2.85546875" style="73" customWidth="1"/>
    <col min="14850" max="14850" width="17.7109375" style="73" customWidth="1"/>
    <col min="14851" max="14851" width="15.140625" style="73" customWidth="1"/>
    <col min="14852" max="14852" width="31.28515625" style="73" customWidth="1"/>
    <col min="14853" max="14853" width="6.7109375" style="73" customWidth="1"/>
    <col min="14854" max="14854" width="6.5703125" style="73" customWidth="1"/>
    <col min="14855" max="14855" width="6.28515625" style="73" customWidth="1"/>
    <col min="14856" max="14856" width="7.7109375" style="73" customWidth="1"/>
    <col min="14857" max="14857" width="7.140625" style="73" customWidth="1"/>
    <col min="14858" max="14858" width="7.85546875" style="73" customWidth="1"/>
    <col min="14859" max="14859" width="8" style="73" customWidth="1"/>
    <col min="14860" max="14860" width="8.42578125" style="73" customWidth="1"/>
    <col min="14861" max="14861" width="10.28515625" style="73" customWidth="1"/>
    <col min="14862" max="14862" width="6.85546875" style="73" customWidth="1"/>
    <col min="14863" max="14864" width="8" style="73" customWidth="1"/>
    <col min="14865" max="14865" width="7.28515625" style="73" customWidth="1"/>
    <col min="14866" max="15104" width="9.140625" style="73"/>
    <col min="15105" max="15105" width="2.85546875" style="73" customWidth="1"/>
    <col min="15106" max="15106" width="17.7109375" style="73" customWidth="1"/>
    <col min="15107" max="15107" width="15.140625" style="73" customWidth="1"/>
    <col min="15108" max="15108" width="31.28515625" style="73" customWidth="1"/>
    <col min="15109" max="15109" width="6.7109375" style="73" customWidth="1"/>
    <col min="15110" max="15110" width="6.5703125" style="73" customWidth="1"/>
    <col min="15111" max="15111" width="6.28515625" style="73" customWidth="1"/>
    <col min="15112" max="15112" width="7.7109375" style="73" customWidth="1"/>
    <col min="15113" max="15113" width="7.140625" style="73" customWidth="1"/>
    <col min="15114" max="15114" width="7.85546875" style="73" customWidth="1"/>
    <col min="15115" max="15115" width="8" style="73" customWidth="1"/>
    <col min="15116" max="15116" width="8.42578125" style="73" customWidth="1"/>
    <col min="15117" max="15117" width="10.28515625" style="73" customWidth="1"/>
    <col min="15118" max="15118" width="6.85546875" style="73" customWidth="1"/>
    <col min="15119" max="15120" width="8" style="73" customWidth="1"/>
    <col min="15121" max="15121" width="7.28515625" style="73" customWidth="1"/>
    <col min="15122" max="15360" width="9.140625" style="73"/>
    <col min="15361" max="15361" width="2.85546875" style="73" customWidth="1"/>
    <col min="15362" max="15362" width="17.7109375" style="73" customWidth="1"/>
    <col min="15363" max="15363" width="15.140625" style="73" customWidth="1"/>
    <col min="15364" max="15364" width="31.28515625" style="73" customWidth="1"/>
    <col min="15365" max="15365" width="6.7109375" style="73" customWidth="1"/>
    <col min="15366" max="15366" width="6.5703125" style="73" customWidth="1"/>
    <col min="15367" max="15367" width="6.28515625" style="73" customWidth="1"/>
    <col min="15368" max="15368" width="7.7109375" style="73" customWidth="1"/>
    <col min="15369" max="15369" width="7.140625" style="73" customWidth="1"/>
    <col min="15370" max="15370" width="7.85546875" style="73" customWidth="1"/>
    <col min="15371" max="15371" width="8" style="73" customWidth="1"/>
    <col min="15372" max="15372" width="8.42578125" style="73" customWidth="1"/>
    <col min="15373" max="15373" width="10.28515625" style="73" customWidth="1"/>
    <col min="15374" max="15374" width="6.85546875" style="73" customWidth="1"/>
    <col min="15375" max="15376" width="8" style="73" customWidth="1"/>
    <col min="15377" max="15377" width="7.28515625" style="73" customWidth="1"/>
    <col min="15378" max="15616" width="9.140625" style="73"/>
    <col min="15617" max="15617" width="2.85546875" style="73" customWidth="1"/>
    <col min="15618" max="15618" width="17.7109375" style="73" customWidth="1"/>
    <col min="15619" max="15619" width="15.140625" style="73" customWidth="1"/>
    <col min="15620" max="15620" width="31.28515625" style="73" customWidth="1"/>
    <col min="15621" max="15621" width="6.7109375" style="73" customWidth="1"/>
    <col min="15622" max="15622" width="6.5703125" style="73" customWidth="1"/>
    <col min="15623" max="15623" width="6.28515625" style="73" customWidth="1"/>
    <col min="15624" max="15624" width="7.7109375" style="73" customWidth="1"/>
    <col min="15625" max="15625" width="7.140625" style="73" customWidth="1"/>
    <col min="15626" max="15626" width="7.85546875" style="73" customWidth="1"/>
    <col min="15627" max="15627" width="8" style="73" customWidth="1"/>
    <col min="15628" max="15628" width="8.42578125" style="73" customWidth="1"/>
    <col min="15629" max="15629" width="10.28515625" style="73" customWidth="1"/>
    <col min="15630" max="15630" width="6.85546875" style="73" customWidth="1"/>
    <col min="15631" max="15632" width="8" style="73" customWidth="1"/>
    <col min="15633" max="15633" width="7.28515625" style="73" customWidth="1"/>
    <col min="15634" max="15872" width="9.140625" style="73"/>
    <col min="15873" max="15873" width="2.85546875" style="73" customWidth="1"/>
    <col min="15874" max="15874" width="17.7109375" style="73" customWidth="1"/>
    <col min="15875" max="15875" width="15.140625" style="73" customWidth="1"/>
    <col min="15876" max="15876" width="31.28515625" style="73" customWidth="1"/>
    <col min="15877" max="15877" width="6.7109375" style="73" customWidth="1"/>
    <col min="15878" max="15878" width="6.5703125" style="73" customWidth="1"/>
    <col min="15879" max="15879" width="6.28515625" style="73" customWidth="1"/>
    <col min="15880" max="15880" width="7.7109375" style="73" customWidth="1"/>
    <col min="15881" max="15881" width="7.140625" style="73" customWidth="1"/>
    <col min="15882" max="15882" width="7.85546875" style="73" customWidth="1"/>
    <col min="15883" max="15883" width="8" style="73" customWidth="1"/>
    <col min="15884" max="15884" width="8.42578125" style="73" customWidth="1"/>
    <col min="15885" max="15885" width="10.28515625" style="73" customWidth="1"/>
    <col min="15886" max="15886" width="6.85546875" style="73" customWidth="1"/>
    <col min="15887" max="15888" width="8" style="73" customWidth="1"/>
    <col min="15889" max="15889" width="7.28515625" style="73" customWidth="1"/>
    <col min="15890" max="16128" width="9.140625" style="73"/>
    <col min="16129" max="16129" width="2.85546875" style="73" customWidth="1"/>
    <col min="16130" max="16130" width="17.7109375" style="73" customWidth="1"/>
    <col min="16131" max="16131" width="15.140625" style="73" customWidth="1"/>
    <col min="16132" max="16132" width="31.28515625" style="73" customWidth="1"/>
    <col min="16133" max="16133" width="6.7109375" style="73" customWidth="1"/>
    <col min="16134" max="16134" width="6.5703125" style="73" customWidth="1"/>
    <col min="16135" max="16135" width="6.28515625" style="73" customWidth="1"/>
    <col min="16136" max="16136" width="7.7109375" style="73" customWidth="1"/>
    <col min="16137" max="16137" width="7.140625" style="73" customWidth="1"/>
    <col min="16138" max="16138" width="7.85546875" style="73" customWidth="1"/>
    <col min="16139" max="16139" width="8" style="73" customWidth="1"/>
    <col min="16140" max="16140" width="8.42578125" style="73" customWidth="1"/>
    <col min="16141" max="16141" width="10.28515625" style="73" customWidth="1"/>
    <col min="16142" max="16142" width="6.85546875" style="73" customWidth="1"/>
    <col min="16143" max="16144" width="8" style="73" customWidth="1"/>
    <col min="16145" max="16145" width="7.28515625" style="73" customWidth="1"/>
    <col min="16146" max="16384" width="9.140625" style="73"/>
  </cols>
  <sheetData>
    <row r="1" spans="1:17" s="75" customFormat="1" x14ac:dyDescent="0.2">
      <c r="A1" s="278" t="s">
        <v>78</v>
      </c>
      <c r="B1" s="278"/>
      <c r="C1" s="278"/>
      <c r="D1" s="278"/>
      <c r="L1" s="279" t="s">
        <v>79</v>
      </c>
      <c r="M1" s="279"/>
      <c r="N1" s="279"/>
      <c r="O1" s="279"/>
      <c r="P1" s="279"/>
    </row>
    <row r="2" spans="1:17" s="75" customFormat="1" x14ac:dyDescent="0.2">
      <c r="A2" s="110"/>
      <c r="B2" s="280" t="s">
        <v>68</v>
      </c>
      <c r="C2" s="280"/>
      <c r="D2" s="280"/>
      <c r="L2" s="181"/>
      <c r="M2" s="181"/>
      <c r="N2" s="181"/>
      <c r="O2" s="181"/>
    </row>
    <row r="3" spans="1:17" s="75" customFormat="1" x14ac:dyDescent="0.2">
      <c r="A3" s="112"/>
      <c r="B3" s="113" t="s">
        <v>0</v>
      </c>
      <c r="C3" s="113"/>
      <c r="D3" s="113"/>
      <c r="L3" s="279" t="s">
        <v>80</v>
      </c>
      <c r="M3" s="279"/>
      <c r="N3" s="279"/>
      <c r="O3" s="279"/>
      <c r="P3" s="279"/>
    </row>
    <row r="4" spans="1:17" s="75" customFormat="1" x14ac:dyDescent="0.2">
      <c r="A4" s="112"/>
      <c r="L4" s="181"/>
      <c r="M4" s="181"/>
      <c r="N4" s="181"/>
      <c r="O4" s="181"/>
    </row>
    <row r="5" spans="1:17" s="75" customFormat="1" x14ac:dyDescent="0.2">
      <c r="A5" s="114"/>
      <c r="L5" s="279"/>
      <c r="M5" s="279"/>
      <c r="N5" s="279"/>
      <c r="O5" s="279"/>
      <c r="P5" s="279"/>
    </row>
    <row r="6" spans="1:17" ht="12.75" customHeight="1" x14ac:dyDescent="0.2">
      <c r="A6" s="114"/>
      <c r="B6" s="75"/>
      <c r="C6" s="75"/>
      <c r="D6" s="75"/>
      <c r="E6" s="115"/>
      <c r="F6" s="115"/>
      <c r="G6" s="277"/>
      <c r="H6" s="277"/>
      <c r="I6" s="277"/>
      <c r="J6" s="277"/>
      <c r="K6" s="75"/>
      <c r="L6" s="116"/>
      <c r="M6" s="116"/>
      <c r="N6" s="116"/>
      <c r="O6" s="116"/>
      <c r="P6" s="75"/>
      <c r="Q6" s="75"/>
    </row>
    <row r="7" spans="1:17" ht="14.25" x14ac:dyDescent="0.2">
      <c r="A7" s="114"/>
      <c r="B7" s="75"/>
      <c r="C7" s="75"/>
      <c r="D7" s="75"/>
      <c r="E7" s="272" t="s">
        <v>1</v>
      </c>
      <c r="F7" s="272"/>
      <c r="G7" s="272"/>
      <c r="H7" s="272"/>
      <c r="I7" s="272"/>
      <c r="J7" s="272"/>
      <c r="K7" s="75"/>
      <c r="L7" s="75"/>
      <c r="M7" s="75"/>
      <c r="N7" s="75"/>
      <c r="O7" s="75"/>
      <c r="P7" s="75"/>
      <c r="Q7" s="75"/>
    </row>
    <row r="8" spans="1:17" ht="12.75" customHeight="1" x14ac:dyDescent="0.2">
      <c r="A8" s="114"/>
      <c r="B8" s="281" t="s">
        <v>67</v>
      </c>
      <c r="C8" s="281"/>
      <c r="D8" s="75"/>
      <c r="E8" s="75"/>
      <c r="F8" s="75"/>
      <c r="G8" s="75"/>
      <c r="H8" s="75"/>
      <c r="I8" s="117"/>
      <c r="J8" s="75"/>
      <c r="K8" s="75"/>
      <c r="L8" s="75"/>
      <c r="M8" s="75"/>
      <c r="N8" s="75"/>
      <c r="O8" s="75"/>
      <c r="P8" s="75"/>
      <c r="Q8" s="75"/>
    </row>
    <row r="9" spans="1:17" s="75" customFormat="1" ht="12.75" customHeight="1" x14ac:dyDescent="0.2">
      <c r="A9" s="274" t="s">
        <v>2</v>
      </c>
      <c r="B9" s="266" t="s">
        <v>3</v>
      </c>
      <c r="C9" s="266" t="s">
        <v>4</v>
      </c>
      <c r="D9" s="266" t="s">
        <v>5</v>
      </c>
      <c r="E9" s="276" t="s">
        <v>6</v>
      </c>
      <c r="F9" s="276" t="s">
        <v>7</v>
      </c>
      <c r="G9" s="276" t="s">
        <v>8</v>
      </c>
      <c r="H9" s="266" t="s">
        <v>69</v>
      </c>
      <c r="I9" s="266"/>
      <c r="J9" s="266" t="s">
        <v>9</v>
      </c>
      <c r="K9" s="266"/>
      <c r="L9" s="266"/>
      <c r="M9" s="266"/>
      <c r="N9" s="266"/>
      <c r="O9" s="266"/>
      <c r="P9" s="266"/>
      <c r="Q9" s="267" t="s">
        <v>10</v>
      </c>
    </row>
    <row r="10" spans="1:17" s="75" customFormat="1" ht="12.75" customHeight="1" x14ac:dyDescent="0.2">
      <c r="A10" s="275"/>
      <c r="B10" s="270"/>
      <c r="C10" s="270"/>
      <c r="D10" s="270"/>
      <c r="E10" s="269"/>
      <c r="F10" s="269"/>
      <c r="G10" s="269"/>
      <c r="H10" s="270"/>
      <c r="I10" s="270"/>
      <c r="J10" s="269" t="s">
        <v>11</v>
      </c>
      <c r="K10" s="269" t="s">
        <v>12</v>
      </c>
      <c r="L10" s="269" t="s">
        <v>13</v>
      </c>
      <c r="M10" s="270" t="s">
        <v>14</v>
      </c>
      <c r="N10" s="270"/>
      <c r="O10" s="270"/>
      <c r="P10" s="270"/>
      <c r="Q10" s="268"/>
    </row>
    <row r="11" spans="1:17" s="75" customFormat="1" ht="29.25" customHeight="1" x14ac:dyDescent="0.2">
      <c r="A11" s="275"/>
      <c r="B11" s="270"/>
      <c r="C11" s="270"/>
      <c r="D11" s="270"/>
      <c r="E11" s="269"/>
      <c r="F11" s="269"/>
      <c r="G11" s="269"/>
      <c r="H11" s="270"/>
      <c r="I11" s="270"/>
      <c r="J11" s="269"/>
      <c r="K11" s="269"/>
      <c r="L11" s="269"/>
      <c r="M11" s="270" t="s">
        <v>15</v>
      </c>
      <c r="N11" s="186" t="s">
        <v>16</v>
      </c>
      <c r="O11" s="271" t="s">
        <v>17</v>
      </c>
      <c r="P11" s="271"/>
      <c r="Q11" s="268"/>
    </row>
    <row r="12" spans="1:17" s="75" customFormat="1" ht="22.5" customHeight="1" x14ac:dyDescent="0.2">
      <c r="A12" s="275"/>
      <c r="B12" s="270"/>
      <c r="C12" s="270"/>
      <c r="D12" s="270"/>
      <c r="E12" s="269"/>
      <c r="F12" s="269"/>
      <c r="G12" s="269"/>
      <c r="H12" s="182" t="s">
        <v>12</v>
      </c>
      <c r="I12" s="182" t="s">
        <v>13</v>
      </c>
      <c r="J12" s="269"/>
      <c r="K12" s="269"/>
      <c r="L12" s="269"/>
      <c r="M12" s="270"/>
      <c r="N12" s="182" t="s">
        <v>64</v>
      </c>
      <c r="O12" s="182" t="s">
        <v>18</v>
      </c>
      <c r="P12" s="182" t="s">
        <v>19</v>
      </c>
      <c r="Q12" s="268"/>
    </row>
    <row r="13" spans="1:17" s="75" customFormat="1" x14ac:dyDescent="0.2">
      <c r="A13" s="121">
        <v>1</v>
      </c>
      <c r="B13" s="122">
        <v>2</v>
      </c>
      <c r="C13" s="122">
        <v>3</v>
      </c>
      <c r="D13" s="122">
        <v>4</v>
      </c>
      <c r="E13" s="122">
        <v>5</v>
      </c>
      <c r="F13" s="122">
        <v>6</v>
      </c>
      <c r="G13" s="122">
        <v>7</v>
      </c>
      <c r="H13" s="122">
        <v>8</v>
      </c>
      <c r="I13" s="122">
        <v>9</v>
      </c>
      <c r="J13" s="122">
        <v>10</v>
      </c>
      <c r="K13" s="122">
        <v>11</v>
      </c>
      <c r="L13" s="122">
        <v>12</v>
      </c>
      <c r="M13" s="122">
        <v>13</v>
      </c>
      <c r="N13" s="122">
        <v>14</v>
      </c>
      <c r="O13" s="122">
        <v>15</v>
      </c>
      <c r="P13" s="122">
        <v>16</v>
      </c>
      <c r="Q13" s="123">
        <v>17</v>
      </c>
    </row>
    <row r="14" spans="1:17" s="147" customFormat="1" ht="12" customHeight="1" x14ac:dyDescent="0.2">
      <c r="A14" s="150"/>
      <c r="B14" s="126"/>
      <c r="C14" s="126"/>
      <c r="D14" s="183"/>
      <c r="E14" s="151"/>
      <c r="F14" s="152"/>
      <c r="G14" s="152"/>
      <c r="H14" s="153"/>
      <c r="I14" s="153"/>
      <c r="J14" s="154"/>
      <c r="K14" s="152"/>
      <c r="L14" s="152"/>
      <c r="M14" s="152"/>
      <c r="N14" s="152"/>
      <c r="O14" s="152"/>
      <c r="P14" s="126"/>
      <c r="Q14" s="155"/>
    </row>
    <row r="15" spans="1:17" s="147" customFormat="1" ht="12" customHeight="1" x14ac:dyDescent="0.2">
      <c r="A15" s="150"/>
      <c r="B15" s="126"/>
      <c r="C15" s="126"/>
      <c r="D15" s="183"/>
      <c r="E15" s="151"/>
      <c r="F15" s="152"/>
      <c r="G15" s="152"/>
      <c r="H15" s="153"/>
      <c r="I15" s="153"/>
      <c r="J15" s="154"/>
      <c r="K15" s="152"/>
      <c r="L15" s="152"/>
      <c r="M15" s="152"/>
      <c r="N15" s="152"/>
      <c r="O15" s="152"/>
      <c r="P15" s="126"/>
      <c r="Q15" s="155"/>
    </row>
    <row r="16" spans="1:17" s="147" customFormat="1" ht="13.5" customHeight="1" x14ac:dyDescent="0.2">
      <c r="A16" s="121">
        <v>2</v>
      </c>
      <c r="B16" s="127" t="s">
        <v>31</v>
      </c>
      <c r="C16" s="124" t="s">
        <v>75</v>
      </c>
      <c r="D16" s="124" t="s">
        <v>70</v>
      </c>
      <c r="E16" s="127"/>
      <c r="F16" s="122"/>
      <c r="G16" s="122"/>
      <c r="H16" s="127"/>
      <c r="I16" s="127"/>
      <c r="J16" s="122"/>
      <c r="K16" s="122"/>
      <c r="L16" s="122"/>
      <c r="M16" s="122"/>
      <c r="N16" s="122"/>
      <c r="O16" s="126"/>
      <c r="P16" s="126"/>
      <c r="Q16" s="155"/>
    </row>
    <row r="17" spans="1:30" s="147" customFormat="1" ht="13.5" customHeight="1" x14ac:dyDescent="0.2">
      <c r="A17" s="150"/>
      <c r="B17" s="126"/>
      <c r="C17" s="125" t="s">
        <v>74</v>
      </c>
      <c r="D17" s="125" t="s">
        <v>71</v>
      </c>
      <c r="E17" s="127"/>
      <c r="F17" s="122"/>
      <c r="G17" s="122"/>
      <c r="H17" s="127"/>
      <c r="I17" s="127"/>
      <c r="J17" s="122"/>
      <c r="K17" s="122"/>
      <c r="L17" s="122"/>
      <c r="M17" s="122"/>
      <c r="N17" s="122"/>
      <c r="O17" s="126"/>
      <c r="P17" s="126"/>
      <c r="Q17" s="155"/>
    </row>
    <row r="18" spans="1:30" s="147" customFormat="1" ht="13.5" customHeight="1" x14ac:dyDescent="0.2">
      <c r="A18" s="150"/>
      <c r="B18" s="122"/>
      <c r="C18" s="125"/>
      <c r="D18" s="125" t="s">
        <v>83</v>
      </c>
      <c r="E18" s="127"/>
      <c r="F18" s="122"/>
      <c r="G18" s="122"/>
      <c r="H18" s="127"/>
      <c r="I18" s="127"/>
      <c r="J18" s="122"/>
      <c r="K18" s="122"/>
      <c r="L18" s="122"/>
      <c r="M18" s="122"/>
      <c r="N18" s="122"/>
      <c r="O18" s="126"/>
      <c r="P18" s="126"/>
      <c r="Q18" s="155"/>
    </row>
    <row r="19" spans="1:30" s="147" customFormat="1" ht="13.5" customHeight="1" x14ac:dyDescent="0.2">
      <c r="A19" s="150"/>
      <c r="B19" s="156"/>
      <c r="C19" s="126"/>
      <c r="D19" s="125" t="s">
        <v>84</v>
      </c>
      <c r="E19" s="126"/>
      <c r="F19" s="25" t="s">
        <v>25</v>
      </c>
      <c r="G19" s="122"/>
      <c r="H19" s="131"/>
      <c r="I19" s="131"/>
      <c r="J19" s="122"/>
      <c r="K19" s="124"/>
      <c r="L19" s="126"/>
      <c r="M19" s="126"/>
      <c r="N19" s="126"/>
      <c r="O19" s="126"/>
      <c r="P19" s="126"/>
      <c r="Q19" s="123"/>
    </row>
    <row r="20" spans="1:30" s="147" customFormat="1" ht="13.5" customHeight="1" x14ac:dyDescent="0.2">
      <c r="A20" s="150"/>
      <c r="B20" s="122" t="s">
        <v>95</v>
      </c>
      <c r="C20" s="126"/>
      <c r="D20" s="124" t="s">
        <v>96</v>
      </c>
      <c r="E20" s="122" t="s">
        <v>85</v>
      </c>
      <c r="F20" s="19" t="s">
        <v>82</v>
      </c>
      <c r="G20" s="157">
        <v>1.2</v>
      </c>
      <c r="H20" s="131"/>
      <c r="I20" s="157">
        <v>400.52</v>
      </c>
      <c r="J20" s="127">
        <f>SUM(P20+L20+K20)</f>
        <v>1239</v>
      </c>
      <c r="K20" s="127"/>
      <c r="L20" s="122">
        <v>1239</v>
      </c>
      <c r="M20" s="126"/>
      <c r="N20" s="122"/>
      <c r="O20" s="122"/>
      <c r="P20" s="122"/>
      <c r="Q20" s="133">
        <f>SUM(J20/G20)</f>
        <v>1032.5</v>
      </c>
    </row>
    <row r="21" spans="1:30" s="75" customFormat="1" ht="13.5" customHeight="1" x14ac:dyDescent="0.2">
      <c r="A21" s="137"/>
      <c r="B21" s="148"/>
      <c r="C21" s="148"/>
      <c r="D21" s="158"/>
      <c r="E21" s="158"/>
      <c r="F21" s="159"/>
      <c r="G21" s="159"/>
      <c r="H21" s="159"/>
      <c r="I21" s="159"/>
      <c r="J21" s="160"/>
      <c r="K21" s="160"/>
      <c r="L21" s="161"/>
      <c r="M21" s="161"/>
      <c r="N21" s="162"/>
      <c r="O21" s="161"/>
      <c r="P21" s="161"/>
      <c r="Q21" s="163"/>
    </row>
    <row r="22" spans="1:30" s="75" customFormat="1" ht="13.5" customHeight="1" x14ac:dyDescent="0.2">
      <c r="A22" s="164"/>
      <c r="B22" s="217"/>
      <c r="C22" s="217"/>
      <c r="D22" s="218" t="s">
        <v>99</v>
      </c>
      <c r="E22" s="218"/>
      <c r="F22" s="219"/>
      <c r="G22" s="219"/>
      <c r="H22" s="219"/>
      <c r="I22" s="219"/>
      <c r="J22" s="220">
        <v>136.30000000000001</v>
      </c>
      <c r="K22" s="220"/>
      <c r="L22" s="165"/>
      <c r="M22" s="165"/>
      <c r="N22" s="221"/>
      <c r="O22" s="165"/>
      <c r="P22" s="165"/>
      <c r="Q22" s="222"/>
    </row>
    <row r="23" spans="1:30" s="75" customFormat="1" ht="13.5" customHeight="1" x14ac:dyDescent="0.2">
      <c r="A23" s="164"/>
      <c r="B23" s="165"/>
      <c r="C23" s="166"/>
      <c r="D23" s="167" t="s">
        <v>28</v>
      </c>
      <c r="E23" s="168"/>
      <c r="F23" s="168"/>
      <c r="G23" s="169"/>
      <c r="H23" s="168"/>
      <c r="I23" s="168"/>
      <c r="J23" s="170">
        <f>SUM(J20:J22)</f>
        <v>1375.3</v>
      </c>
      <c r="K23" s="170"/>
      <c r="L23" s="170"/>
      <c r="M23" s="168"/>
      <c r="N23" s="168"/>
      <c r="O23" s="168"/>
      <c r="P23" s="170"/>
      <c r="Q23" s="171"/>
    </row>
    <row r="24" spans="1:30" s="75" customFormat="1" ht="13.5" customHeight="1" x14ac:dyDescent="0.2">
      <c r="A24" s="100"/>
      <c r="B24" s="144"/>
      <c r="C24" s="172"/>
      <c r="D24" s="173"/>
      <c r="E24" s="174"/>
      <c r="F24" s="174"/>
      <c r="G24" s="175"/>
      <c r="H24" s="174"/>
      <c r="I24" s="174"/>
      <c r="J24" s="176"/>
      <c r="K24" s="176"/>
      <c r="L24" s="177"/>
      <c r="M24" s="174"/>
      <c r="N24" s="174"/>
      <c r="O24" s="174"/>
      <c r="P24" s="178"/>
      <c r="Q24" s="174"/>
    </row>
    <row r="25" spans="1:30" s="75" customFormat="1" ht="13.5" customHeight="1" x14ac:dyDescent="0.2">
      <c r="A25" s="100"/>
      <c r="B25" s="144"/>
      <c r="C25" s="172"/>
      <c r="D25" s="173"/>
      <c r="E25" s="174"/>
      <c r="F25" s="174"/>
      <c r="G25" s="175"/>
      <c r="H25" s="174"/>
      <c r="I25" s="174"/>
      <c r="J25" s="177"/>
      <c r="K25" s="177"/>
      <c r="L25" s="177"/>
      <c r="M25" s="174"/>
      <c r="N25" s="174"/>
      <c r="O25" s="174"/>
      <c r="P25" s="178"/>
      <c r="Q25" s="174"/>
    </row>
    <row r="26" spans="1:30" ht="15.75" x14ac:dyDescent="0.25">
      <c r="A26" s="207"/>
      <c r="B26" s="208" t="s">
        <v>97</v>
      </c>
      <c r="C26" s="209"/>
      <c r="D26" s="210"/>
      <c r="E26" s="211" t="s">
        <v>98</v>
      </c>
      <c r="F26" s="211"/>
      <c r="G26" s="212"/>
      <c r="H26" s="212"/>
      <c r="M26" s="207"/>
      <c r="N26" s="207"/>
      <c r="O26" s="207"/>
      <c r="P26" s="207"/>
      <c r="Q26" s="207"/>
      <c r="R26" s="207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</row>
    <row r="27" spans="1:30" ht="15.75" x14ac:dyDescent="0.25">
      <c r="A27" s="207"/>
      <c r="B27" s="213"/>
      <c r="C27" s="214"/>
      <c r="D27" s="214"/>
      <c r="E27" s="214"/>
      <c r="F27" s="214"/>
      <c r="G27" s="214"/>
      <c r="H27" s="214"/>
      <c r="K27" s="214"/>
      <c r="L27" s="214"/>
      <c r="M27" s="207"/>
      <c r="N27" s="207"/>
      <c r="O27" s="207"/>
      <c r="P27" s="207"/>
      <c r="Q27" s="207"/>
      <c r="R27" s="207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</row>
    <row r="28" spans="1:30" ht="15.75" x14ac:dyDescent="0.25">
      <c r="A28" s="207"/>
      <c r="B28" s="208" t="s">
        <v>33</v>
      </c>
      <c r="C28" s="208"/>
      <c r="D28" s="208"/>
      <c r="E28" s="265" t="s">
        <v>29</v>
      </c>
      <c r="F28" s="265"/>
      <c r="G28" s="215"/>
      <c r="H28" s="215"/>
      <c r="M28" s="207"/>
      <c r="N28" s="207"/>
      <c r="O28" s="207"/>
      <c r="P28" s="207"/>
      <c r="Q28" s="207"/>
      <c r="R28" s="207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</row>
    <row r="29" spans="1:30" s="109" customFormat="1" ht="14.25" x14ac:dyDescent="0.2">
      <c r="A29" s="105"/>
      <c r="B29" s="205"/>
      <c r="C29" s="206"/>
      <c r="D29" s="256"/>
      <c r="E29" s="256"/>
      <c r="G29" s="108"/>
      <c r="H29" s="108"/>
      <c r="I29" s="108"/>
      <c r="J29" s="203"/>
      <c r="K29" s="203"/>
      <c r="L29" s="203"/>
      <c r="M29" s="105"/>
      <c r="N29" s="105"/>
      <c r="O29" s="105"/>
      <c r="P29" s="105"/>
      <c r="Q29" s="105"/>
      <c r="R29" s="105"/>
    </row>
    <row r="30" spans="1:30" x14ac:dyDescent="0.2">
      <c r="A30" s="77"/>
      <c r="B30" s="77"/>
      <c r="C30" s="77"/>
      <c r="D30" s="77"/>
      <c r="E30" s="77"/>
      <c r="F30" s="77"/>
    </row>
  </sheetData>
  <mergeCells count="26">
    <mergeCell ref="B8:C8"/>
    <mergeCell ref="A1:D1"/>
    <mergeCell ref="B2:D2"/>
    <mergeCell ref="L5:P5"/>
    <mergeCell ref="G6:J6"/>
    <mergeCell ref="E7:J7"/>
    <mergeCell ref="L1:P1"/>
    <mergeCell ref="L3:P3"/>
    <mergeCell ref="A9:A12"/>
    <mergeCell ref="B9:B12"/>
    <mergeCell ref="C9:C12"/>
    <mergeCell ref="D9:D12"/>
    <mergeCell ref="E9:E12"/>
    <mergeCell ref="J9:P9"/>
    <mergeCell ref="Q9:Q12"/>
    <mergeCell ref="J10:J12"/>
    <mergeCell ref="K10:K12"/>
    <mergeCell ref="L10:L12"/>
    <mergeCell ref="M10:P10"/>
    <mergeCell ref="M11:M12"/>
    <mergeCell ref="O11:P11"/>
    <mergeCell ref="D29:E29"/>
    <mergeCell ref="G9:G12"/>
    <mergeCell ref="H9:I11"/>
    <mergeCell ref="F9:F12"/>
    <mergeCell ref="E28:F28"/>
  </mergeCells>
  <pageMargins left="0.16" right="0.16" top="0.17" bottom="0.15" header="0.17" footer="0.1"/>
  <pageSetup paperSize="9" scale="8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37"/>
  <sheetViews>
    <sheetView topLeftCell="A13" workbookViewId="0">
      <selection activeCell="C25" sqref="C25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x14ac:dyDescent="0.25">
      <c r="A2" s="43"/>
      <c r="B2" s="43"/>
      <c r="C2" s="43"/>
      <c r="D2" s="43"/>
      <c r="E2" s="43"/>
      <c r="F2" s="43"/>
    </row>
    <row r="3" spans="1:6" x14ac:dyDescent="0.25">
      <c r="A3" s="43"/>
      <c r="B3" s="43"/>
      <c r="C3" s="43"/>
      <c r="D3" s="43"/>
      <c r="E3" s="43"/>
      <c r="F3" s="43"/>
    </row>
    <row r="4" spans="1:6" ht="15.75" x14ac:dyDescent="0.25">
      <c r="A4" s="44" t="s">
        <v>34</v>
      </c>
      <c r="B4" s="282" t="s">
        <v>76</v>
      </c>
      <c r="C4" s="282"/>
      <c r="D4" s="282"/>
      <c r="E4" s="40"/>
      <c r="F4" s="46"/>
    </row>
    <row r="5" spans="1:6" ht="15.75" x14ac:dyDescent="0.25">
      <c r="A5" s="47"/>
      <c r="B5" s="226" t="s">
        <v>55</v>
      </c>
      <c r="C5" s="226"/>
      <c r="D5" s="226"/>
      <c r="E5" s="46"/>
      <c r="F5" s="46"/>
    </row>
    <row r="6" spans="1:6" ht="15.75" x14ac:dyDescent="0.25">
      <c r="A6" s="47"/>
      <c r="B6" s="48" t="s">
        <v>35</v>
      </c>
      <c r="C6" s="46"/>
      <c r="D6" s="46"/>
      <c r="E6" s="46"/>
      <c r="F6" s="46"/>
    </row>
    <row r="7" spans="1:6" ht="15.75" x14ac:dyDescent="0.25">
      <c r="A7" s="47"/>
      <c r="B7" s="49" t="s">
        <v>36</v>
      </c>
      <c r="C7" s="47"/>
      <c r="D7" s="47"/>
      <c r="E7" s="50"/>
      <c r="F7" s="50"/>
    </row>
    <row r="8" spans="1:6" ht="15.75" x14ac:dyDescent="0.25">
      <c r="A8" s="47"/>
      <c r="B8" s="47"/>
      <c r="C8" s="47"/>
      <c r="D8" s="47"/>
      <c r="E8" s="227"/>
      <c r="F8" s="227"/>
    </row>
    <row r="9" spans="1:6" ht="15.75" x14ac:dyDescent="0.25">
      <c r="A9" s="47"/>
      <c r="B9" s="47"/>
      <c r="C9" s="47"/>
      <c r="D9" s="47"/>
      <c r="E9" s="39"/>
      <c r="F9" s="39"/>
    </row>
    <row r="10" spans="1:6" ht="15.75" x14ac:dyDescent="0.25">
      <c r="A10" s="47"/>
      <c r="B10" s="47"/>
      <c r="C10" s="47"/>
      <c r="D10" s="47"/>
      <c r="E10" s="47"/>
      <c r="F10" s="47"/>
    </row>
    <row r="11" spans="1:6" ht="15.75" x14ac:dyDescent="0.25">
      <c r="A11" s="47"/>
      <c r="B11" s="47"/>
      <c r="C11" s="51" t="s">
        <v>37</v>
      </c>
      <c r="D11" s="51"/>
      <c r="E11" s="51"/>
      <c r="F11" s="47"/>
    </row>
    <row r="12" spans="1:6" ht="15.75" x14ac:dyDescent="0.25">
      <c r="A12" s="47"/>
      <c r="B12" s="47"/>
      <c r="C12" s="41" t="s">
        <v>38</v>
      </c>
      <c r="D12" s="41"/>
      <c r="E12" s="47"/>
      <c r="F12" s="47"/>
    </row>
    <row r="13" spans="1:6" ht="15.75" x14ac:dyDescent="0.25">
      <c r="A13" s="47"/>
      <c r="B13" s="47"/>
      <c r="C13" s="47"/>
      <c r="D13" s="47"/>
      <c r="E13" s="47"/>
      <c r="F13" s="47"/>
    </row>
    <row r="14" spans="1:6" x14ac:dyDescent="0.25">
      <c r="A14" s="46"/>
      <c r="B14" s="46"/>
      <c r="C14" s="46"/>
      <c r="D14" s="46"/>
      <c r="E14" s="46"/>
      <c r="F14" s="46"/>
    </row>
    <row r="15" spans="1:6" x14ac:dyDescent="0.25">
      <c r="A15" s="46"/>
      <c r="B15" s="46" t="s">
        <v>32</v>
      </c>
      <c r="C15" s="46"/>
      <c r="D15" s="46"/>
      <c r="E15" s="46"/>
      <c r="F15" s="43" t="s">
        <v>39</v>
      </c>
    </row>
    <row r="16" spans="1:6" x14ac:dyDescent="0.25">
      <c r="A16" s="52" t="s">
        <v>2</v>
      </c>
      <c r="B16" s="228" t="s">
        <v>40</v>
      </c>
      <c r="C16" s="230" t="s">
        <v>11</v>
      </c>
      <c r="D16" s="233" t="s">
        <v>41</v>
      </c>
      <c r="E16" s="234"/>
      <c r="F16" s="235"/>
    </row>
    <row r="17" spans="1:30" x14ac:dyDescent="0.25">
      <c r="A17" s="53" t="s">
        <v>42</v>
      </c>
      <c r="B17" s="229"/>
      <c r="C17" s="231"/>
      <c r="D17" s="230" t="s">
        <v>43</v>
      </c>
      <c r="E17" s="54" t="s">
        <v>44</v>
      </c>
      <c r="F17" s="52" t="s">
        <v>14</v>
      </c>
    </row>
    <row r="18" spans="1:30" x14ac:dyDescent="0.25">
      <c r="A18" s="53"/>
      <c r="B18" s="53"/>
      <c r="C18" s="232"/>
      <c r="D18" s="232"/>
      <c r="E18" s="53" t="s">
        <v>45</v>
      </c>
      <c r="F18" s="53"/>
    </row>
    <row r="19" spans="1:30" x14ac:dyDescent="0.25">
      <c r="A19" s="52">
        <v>1</v>
      </c>
      <c r="B19" s="55" t="s">
        <v>46</v>
      </c>
      <c r="C19" s="237">
        <f>SUM(D19:F20)</f>
        <v>1648.8</v>
      </c>
      <c r="D19" s="237"/>
      <c r="E19" s="237">
        <v>1648.8</v>
      </c>
      <c r="F19" s="237"/>
    </row>
    <row r="20" spans="1:30" x14ac:dyDescent="0.25">
      <c r="A20" s="56"/>
      <c r="B20" s="57" t="s">
        <v>47</v>
      </c>
      <c r="C20" s="238"/>
      <c r="D20" s="238"/>
      <c r="E20" s="238"/>
      <c r="F20" s="238"/>
    </row>
    <row r="21" spans="1:30" x14ac:dyDescent="0.25">
      <c r="A21" s="52"/>
      <c r="B21" s="58" t="s">
        <v>48</v>
      </c>
      <c r="C21" s="239"/>
      <c r="D21" s="242"/>
      <c r="E21" s="239"/>
      <c r="F21" s="239"/>
    </row>
    <row r="22" spans="1:30" x14ac:dyDescent="0.25">
      <c r="A22" s="53">
        <v>2</v>
      </c>
      <c r="B22" s="59" t="s">
        <v>50</v>
      </c>
      <c r="C22" s="240"/>
      <c r="D22" s="243"/>
      <c r="E22" s="240"/>
      <c r="F22" s="240"/>
    </row>
    <row r="23" spans="1:30" x14ac:dyDescent="0.25">
      <c r="A23" s="56"/>
      <c r="B23" s="57" t="s">
        <v>51</v>
      </c>
      <c r="C23" s="241"/>
      <c r="D23" s="244"/>
      <c r="E23" s="241"/>
      <c r="F23" s="241"/>
    </row>
    <row r="24" spans="1:30" x14ac:dyDescent="0.25">
      <c r="A24" s="56"/>
      <c r="B24" s="57" t="s">
        <v>99</v>
      </c>
      <c r="C24" s="200">
        <v>181.2</v>
      </c>
      <c r="D24" s="201"/>
      <c r="E24" s="200"/>
      <c r="F24" s="200"/>
    </row>
    <row r="25" spans="1:30" ht="26.25" customHeight="1" x14ac:dyDescent="0.25">
      <c r="A25" s="60"/>
      <c r="B25" s="61" t="s">
        <v>52</v>
      </c>
      <c r="C25" s="64">
        <f>SUM(C19:C24)</f>
        <v>1830</v>
      </c>
      <c r="D25" s="64"/>
      <c r="E25" s="64">
        <f>SUM(E19:E23)</f>
        <v>1648.8</v>
      </c>
      <c r="F25" s="64"/>
    </row>
    <row r="26" spans="1:30" x14ac:dyDescent="0.25">
      <c r="A26" s="50"/>
      <c r="B26" s="46"/>
      <c r="C26" s="46"/>
      <c r="D26" s="46"/>
      <c r="E26" s="46"/>
      <c r="F26" s="46"/>
    </row>
    <row r="27" spans="1:30" x14ac:dyDescent="0.25">
      <c r="A27" s="46"/>
      <c r="B27" s="46"/>
      <c r="C27" s="46"/>
      <c r="D27" s="46"/>
      <c r="E27" s="46"/>
      <c r="F27" s="46"/>
    </row>
    <row r="28" spans="1:30" x14ac:dyDescent="0.25">
      <c r="A28" s="46"/>
      <c r="B28" s="46"/>
      <c r="C28" s="46"/>
      <c r="D28" s="46"/>
      <c r="E28" s="46"/>
      <c r="F28" s="46"/>
    </row>
    <row r="29" spans="1:30" ht="15.75" x14ac:dyDescent="0.25">
      <c r="A29" s="47"/>
      <c r="B29" s="47"/>
      <c r="C29" s="47"/>
      <c r="D29" s="47"/>
      <c r="E29" s="47"/>
      <c r="F29" s="47"/>
    </row>
    <row r="30" spans="1:30" ht="15.75" x14ac:dyDescent="0.25">
      <c r="A30" s="47"/>
      <c r="B30" s="47"/>
      <c r="C30" s="47"/>
      <c r="D30" s="47"/>
      <c r="E30" s="47"/>
      <c r="F30" s="47"/>
    </row>
    <row r="31" spans="1:30" s="73" customFormat="1" ht="15.75" x14ac:dyDescent="0.25">
      <c r="A31" s="207"/>
      <c r="B31" s="208" t="s">
        <v>97</v>
      </c>
      <c r="C31" s="209"/>
      <c r="D31" s="210"/>
      <c r="E31" s="211" t="s">
        <v>98</v>
      </c>
      <c r="F31" s="211"/>
      <c r="G31" s="212"/>
      <c r="H31" s="212"/>
      <c r="M31" s="207"/>
      <c r="N31" s="207"/>
      <c r="O31" s="207"/>
      <c r="P31" s="207"/>
      <c r="Q31" s="207"/>
      <c r="R31" s="207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</row>
    <row r="32" spans="1:30" s="73" customFormat="1" ht="15.75" x14ac:dyDescent="0.25">
      <c r="A32" s="207"/>
      <c r="B32" s="213"/>
      <c r="C32" s="214"/>
      <c r="D32" s="214"/>
      <c r="E32" s="214"/>
      <c r="F32" s="214"/>
      <c r="G32" s="214"/>
      <c r="H32" s="214"/>
      <c r="K32" s="214"/>
      <c r="L32" s="214"/>
      <c r="M32" s="207"/>
      <c r="N32" s="207"/>
      <c r="O32" s="207"/>
      <c r="P32" s="207"/>
      <c r="Q32" s="207"/>
      <c r="R32" s="207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</row>
    <row r="33" spans="1:30" s="73" customFormat="1" ht="15.75" x14ac:dyDescent="0.25">
      <c r="A33" s="207"/>
      <c r="B33" s="208" t="s">
        <v>33</v>
      </c>
      <c r="C33" s="208"/>
      <c r="D33" s="208"/>
      <c r="E33" s="265" t="s">
        <v>29</v>
      </c>
      <c r="F33" s="265"/>
      <c r="G33" s="215"/>
      <c r="H33" s="215"/>
      <c r="M33" s="207"/>
      <c r="N33" s="207"/>
      <c r="O33" s="207"/>
      <c r="P33" s="207"/>
      <c r="Q33" s="207"/>
      <c r="R33" s="207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</row>
    <row r="34" spans="1:30" s="109" customFormat="1" ht="14.25" x14ac:dyDescent="0.2">
      <c r="A34" s="105"/>
      <c r="B34" s="205"/>
      <c r="C34" s="206"/>
      <c r="D34" s="256"/>
      <c r="E34" s="256"/>
      <c r="G34" s="108"/>
      <c r="H34" s="108"/>
      <c r="I34" s="108"/>
      <c r="J34" s="203"/>
      <c r="K34" s="203"/>
      <c r="L34" s="203"/>
      <c r="M34" s="105"/>
      <c r="N34" s="105"/>
      <c r="O34" s="105"/>
      <c r="P34" s="105"/>
      <c r="Q34" s="105"/>
      <c r="R34" s="105"/>
    </row>
    <row r="35" spans="1:30" s="73" customFormat="1" ht="12.75" x14ac:dyDescent="0.2">
      <c r="A35" s="77"/>
      <c r="B35" s="77"/>
      <c r="C35" s="77"/>
      <c r="D35" s="77"/>
      <c r="E35" s="77"/>
      <c r="F35" s="77"/>
    </row>
    <row r="36" spans="1:30" x14ac:dyDescent="0.25">
      <c r="A36" s="43"/>
      <c r="B36" s="43"/>
      <c r="C36" s="43"/>
      <c r="D36" s="43"/>
      <c r="E36" s="43"/>
      <c r="F36" s="43"/>
    </row>
    <row r="37" spans="1:30" x14ac:dyDescent="0.25">
      <c r="A37" s="43"/>
      <c r="B37" s="43"/>
      <c r="C37" s="43"/>
      <c r="D37" s="43"/>
      <c r="E37" s="43"/>
      <c r="F37" s="43"/>
    </row>
  </sheetData>
  <mergeCells count="17">
    <mergeCell ref="F21:F23"/>
    <mergeCell ref="D34:E34"/>
    <mergeCell ref="C16:C18"/>
    <mergeCell ref="D16:F16"/>
    <mergeCell ref="D17:D18"/>
    <mergeCell ref="B4:D4"/>
    <mergeCell ref="B5:D5"/>
    <mergeCell ref="E8:F8"/>
    <mergeCell ref="B16:B17"/>
    <mergeCell ref="E33:F33"/>
    <mergeCell ref="C19:C20"/>
    <mergeCell ref="D19:D20"/>
    <mergeCell ref="E19:E20"/>
    <mergeCell ref="F19:F20"/>
    <mergeCell ref="C21:C23"/>
    <mergeCell ref="D21:D23"/>
    <mergeCell ref="E21:E23"/>
  </mergeCells>
  <pageMargins left="0.35433070866141736" right="0.70866141732283472" top="0.26" bottom="0.28999999999999998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84"/>
  <sheetViews>
    <sheetView topLeftCell="A10" workbookViewId="0">
      <selection activeCell="K25" sqref="K25"/>
    </sheetView>
  </sheetViews>
  <sheetFormatPr defaultRowHeight="15" x14ac:dyDescent="0.25"/>
  <cols>
    <col min="1" max="1" width="2.85546875" style="16" customWidth="1"/>
    <col min="2" max="2" width="16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10" width="7.28515625" customWidth="1"/>
    <col min="11" max="11" width="6.7109375" customWidth="1"/>
    <col min="12" max="12" width="6.85546875" customWidth="1"/>
    <col min="13" max="13" width="6.140625" customWidth="1"/>
    <col min="14" max="14" width="6.5703125" style="16" customWidth="1"/>
    <col min="15" max="15" width="6.85546875" customWidth="1"/>
    <col min="16" max="16" width="8.140625" customWidth="1"/>
    <col min="17" max="17" width="7" customWidth="1"/>
    <col min="18" max="18" width="7.1406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5" customFormat="1" ht="12.75" x14ac:dyDescent="0.2">
      <c r="A1" s="278" t="s">
        <v>78</v>
      </c>
      <c r="B1" s="278"/>
      <c r="C1" s="278"/>
      <c r="D1" s="278"/>
      <c r="L1" s="116" t="s">
        <v>79</v>
      </c>
      <c r="M1" s="116"/>
      <c r="N1" s="116"/>
      <c r="O1" s="116"/>
      <c r="P1" s="116"/>
    </row>
    <row r="2" spans="1:18" s="75" customFormat="1" ht="12.75" x14ac:dyDescent="0.2">
      <c r="A2" s="110"/>
      <c r="B2" s="280" t="s">
        <v>68</v>
      </c>
      <c r="C2" s="280"/>
      <c r="D2" s="280"/>
      <c r="L2" s="181"/>
      <c r="M2" s="181"/>
      <c r="N2" s="181"/>
      <c r="O2" s="181"/>
    </row>
    <row r="3" spans="1:18" s="75" customFormat="1" ht="12.75" x14ac:dyDescent="0.2">
      <c r="A3" s="112"/>
      <c r="B3" s="113" t="s">
        <v>0</v>
      </c>
      <c r="C3" s="113"/>
      <c r="D3" s="113"/>
      <c r="L3" s="116" t="s">
        <v>80</v>
      </c>
      <c r="M3" s="116"/>
      <c r="N3" s="116"/>
      <c r="O3" s="116"/>
      <c r="P3" s="116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283"/>
      <c r="H6" s="283"/>
      <c r="I6" s="283"/>
      <c r="J6" s="283"/>
      <c r="K6" s="1"/>
      <c r="L6" s="6"/>
      <c r="M6" s="6"/>
      <c r="N6" s="3"/>
      <c r="O6" s="6"/>
      <c r="P6" s="1"/>
      <c r="Q6" s="1"/>
    </row>
    <row r="7" spans="1:18" x14ac:dyDescent="0.25">
      <c r="A7" s="4"/>
      <c r="B7" s="1"/>
      <c r="C7" s="1"/>
      <c r="D7" s="1"/>
      <c r="E7" s="284" t="s">
        <v>1</v>
      </c>
      <c r="F7" s="284"/>
      <c r="G7" s="284"/>
      <c r="H7" s="284"/>
      <c r="I7" s="284"/>
      <c r="J7" s="284"/>
      <c r="K7" s="1"/>
      <c r="L7" s="1"/>
      <c r="M7" s="1"/>
      <c r="N7" s="4"/>
      <c r="O7" s="1"/>
      <c r="P7" s="1"/>
      <c r="Q7" s="1"/>
    </row>
    <row r="8" spans="1:18" x14ac:dyDescent="0.25">
      <c r="A8" s="4"/>
      <c r="B8" s="295" t="s">
        <v>58</v>
      </c>
      <c r="C8" s="295"/>
      <c r="D8" s="1"/>
      <c r="E8" s="1"/>
      <c r="F8" s="1"/>
      <c r="G8" s="1"/>
      <c r="H8" s="1"/>
      <c r="I8" s="7"/>
      <c r="J8" s="1"/>
      <c r="K8" s="1"/>
      <c r="L8" s="1"/>
      <c r="M8" s="1"/>
      <c r="N8" s="4"/>
      <c r="O8" s="1"/>
      <c r="P8" s="1"/>
      <c r="Q8" s="1"/>
    </row>
    <row r="9" spans="1:18" ht="15" customHeight="1" x14ac:dyDescent="0.25">
      <c r="A9" s="285" t="s">
        <v>2</v>
      </c>
      <c r="B9" s="287" t="s">
        <v>3</v>
      </c>
      <c r="C9" s="287" t="s">
        <v>4</v>
      </c>
      <c r="D9" s="289" t="s">
        <v>5</v>
      </c>
      <c r="E9" s="291" t="s">
        <v>6</v>
      </c>
      <c r="F9" s="291" t="s">
        <v>7</v>
      </c>
      <c r="G9" s="291" t="s">
        <v>8</v>
      </c>
      <c r="H9" s="299" t="s">
        <v>61</v>
      </c>
      <c r="I9" s="299"/>
      <c r="J9" s="287" t="s">
        <v>9</v>
      </c>
      <c r="K9" s="287"/>
      <c r="L9" s="287"/>
      <c r="M9" s="287"/>
      <c r="N9" s="287"/>
      <c r="O9" s="287"/>
      <c r="P9" s="287"/>
      <c r="Q9" s="287"/>
      <c r="R9" s="296" t="s">
        <v>10</v>
      </c>
    </row>
    <row r="10" spans="1:18" ht="15" customHeight="1" x14ac:dyDescent="0.25">
      <c r="A10" s="286"/>
      <c r="B10" s="288"/>
      <c r="C10" s="288"/>
      <c r="D10" s="290"/>
      <c r="E10" s="292"/>
      <c r="F10" s="292"/>
      <c r="G10" s="292"/>
      <c r="H10" s="300"/>
      <c r="I10" s="300"/>
      <c r="J10" s="292" t="s">
        <v>11</v>
      </c>
      <c r="K10" s="292" t="s">
        <v>12</v>
      </c>
      <c r="L10" s="292" t="s">
        <v>13</v>
      </c>
      <c r="M10" s="288" t="s">
        <v>14</v>
      </c>
      <c r="N10" s="288"/>
      <c r="O10" s="288"/>
      <c r="P10" s="288"/>
      <c r="Q10" s="288"/>
      <c r="R10" s="297"/>
    </row>
    <row r="11" spans="1:18" ht="15" customHeight="1" x14ac:dyDescent="0.25">
      <c r="A11" s="286"/>
      <c r="B11" s="288"/>
      <c r="C11" s="288"/>
      <c r="D11" s="290"/>
      <c r="E11" s="292"/>
      <c r="F11" s="292"/>
      <c r="G11" s="292"/>
      <c r="H11" s="300"/>
      <c r="I11" s="300"/>
      <c r="J11" s="292"/>
      <c r="K11" s="292"/>
      <c r="L11" s="292"/>
      <c r="M11" s="288" t="s">
        <v>15</v>
      </c>
      <c r="N11" s="293" t="s">
        <v>6</v>
      </c>
      <c r="O11" s="288" t="s">
        <v>16</v>
      </c>
      <c r="P11" s="298" t="s">
        <v>17</v>
      </c>
      <c r="Q11" s="298"/>
      <c r="R11" s="297"/>
    </row>
    <row r="12" spans="1:18" ht="36" x14ac:dyDescent="0.25">
      <c r="A12" s="286"/>
      <c r="B12" s="288"/>
      <c r="C12" s="288"/>
      <c r="D12" s="290"/>
      <c r="E12" s="292"/>
      <c r="F12" s="292"/>
      <c r="G12" s="292"/>
      <c r="H12" s="17" t="s">
        <v>12</v>
      </c>
      <c r="I12" s="17" t="s">
        <v>13</v>
      </c>
      <c r="J12" s="292"/>
      <c r="K12" s="292"/>
      <c r="L12" s="292"/>
      <c r="M12" s="288"/>
      <c r="N12" s="294"/>
      <c r="O12" s="288"/>
      <c r="P12" s="65" t="s">
        <v>18</v>
      </c>
      <c r="Q12" s="65" t="s">
        <v>19</v>
      </c>
      <c r="R12" s="2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90</v>
      </c>
      <c r="C14" s="25" t="s">
        <v>20</v>
      </c>
      <c r="D14" s="21" t="s">
        <v>22</v>
      </c>
      <c r="E14" s="19"/>
      <c r="F14" s="19"/>
      <c r="G14" s="22"/>
      <c r="H14" s="19"/>
      <c r="I14" s="19"/>
      <c r="J14" s="22"/>
      <c r="K14" s="22"/>
      <c r="L14" s="22"/>
      <c r="M14" s="19"/>
      <c r="N14" s="19"/>
      <c r="O14" s="19"/>
      <c r="P14" s="19"/>
      <c r="Q14" s="19"/>
      <c r="R14" s="20"/>
    </row>
    <row r="15" spans="1:18" ht="15" customHeight="1" x14ac:dyDescent="0.25">
      <c r="A15" s="18"/>
      <c r="B15" s="25"/>
      <c r="C15" s="25" t="s">
        <v>21</v>
      </c>
      <c r="D15" s="23" t="s">
        <v>23</v>
      </c>
      <c r="E15" s="19"/>
      <c r="F15" s="19"/>
      <c r="G15" s="19"/>
      <c r="H15" s="19"/>
      <c r="I15" s="19"/>
      <c r="J15" s="22"/>
      <c r="K15" s="22"/>
      <c r="L15" s="22"/>
      <c r="M15" s="19"/>
      <c r="N15" s="19"/>
      <c r="O15" s="19"/>
      <c r="P15" s="19"/>
      <c r="Q15" s="19"/>
      <c r="R15" s="20"/>
    </row>
    <row r="16" spans="1:18" ht="15" customHeight="1" x14ac:dyDescent="0.25">
      <c r="A16" s="18"/>
      <c r="B16" s="25"/>
      <c r="C16" s="25" t="s">
        <v>81</v>
      </c>
      <c r="D16" s="23" t="s">
        <v>24</v>
      </c>
      <c r="E16" s="29"/>
      <c r="F16" s="29"/>
      <c r="G16" s="29"/>
      <c r="H16" s="29"/>
      <c r="I16" s="29"/>
      <c r="J16" s="29"/>
      <c r="K16" s="29"/>
      <c r="L16" s="29"/>
      <c r="M16" s="29"/>
      <c r="N16" s="68"/>
      <c r="O16" s="29"/>
      <c r="P16" s="29"/>
      <c r="Q16" s="29"/>
      <c r="R16" s="30"/>
    </row>
    <row r="17" spans="1:30" ht="15" customHeight="1" x14ac:dyDescent="0.25">
      <c r="A17" s="18"/>
      <c r="B17" s="23"/>
      <c r="C17" s="25"/>
      <c r="D17" s="23" t="s">
        <v>26</v>
      </c>
      <c r="E17" s="19"/>
      <c r="F17" s="25" t="s">
        <v>25</v>
      </c>
      <c r="G17" s="22"/>
      <c r="H17" s="19"/>
      <c r="I17" s="19"/>
      <c r="J17" s="22"/>
      <c r="K17" s="22"/>
      <c r="L17" s="22"/>
      <c r="M17" s="27"/>
      <c r="N17" s="19"/>
      <c r="O17" s="19"/>
      <c r="P17" s="19"/>
      <c r="Q17" s="19"/>
      <c r="R17" s="20"/>
    </row>
    <row r="18" spans="1:30" ht="15" customHeight="1" x14ac:dyDescent="0.25">
      <c r="A18" s="18"/>
      <c r="B18" s="25"/>
      <c r="C18" s="25"/>
      <c r="D18" s="23" t="s">
        <v>91</v>
      </c>
      <c r="E18" s="19" t="s">
        <v>63</v>
      </c>
      <c r="F18" s="19" t="s">
        <v>27</v>
      </c>
      <c r="G18" s="22">
        <v>0.3</v>
      </c>
      <c r="H18" s="22"/>
      <c r="I18" s="19">
        <v>355.3</v>
      </c>
      <c r="J18" s="22">
        <f>SUM(Q18+L18+K18)</f>
        <v>274.8</v>
      </c>
      <c r="K18" s="22"/>
      <c r="L18" s="22">
        <v>274.8</v>
      </c>
      <c r="M18" s="27"/>
      <c r="N18" s="19"/>
      <c r="O18" s="22"/>
      <c r="P18" s="19"/>
      <c r="Q18" s="22"/>
      <c r="R18" s="28">
        <f>SUM(J18/G18)</f>
        <v>916.00000000000011</v>
      </c>
    </row>
    <row r="19" spans="1:30" ht="15" customHeight="1" x14ac:dyDescent="0.25">
      <c r="A19" s="18"/>
      <c r="B19" s="32"/>
      <c r="C19" s="25"/>
      <c r="D19" s="23"/>
      <c r="E19" s="19"/>
      <c r="F19" s="19"/>
      <c r="G19" s="22"/>
      <c r="H19" s="19"/>
      <c r="I19" s="19"/>
      <c r="J19" s="22"/>
      <c r="K19" s="31"/>
      <c r="L19" s="19"/>
      <c r="M19" s="19"/>
      <c r="N19" s="19"/>
      <c r="O19" s="19"/>
      <c r="P19" s="19"/>
      <c r="Q19" s="31"/>
      <c r="R19" s="20"/>
    </row>
    <row r="20" spans="1:30" ht="15" customHeight="1" x14ac:dyDescent="0.25">
      <c r="A20" s="187"/>
      <c r="B20" s="223"/>
      <c r="C20" s="188"/>
      <c r="D20" s="224" t="s">
        <v>99</v>
      </c>
      <c r="E20" s="189"/>
      <c r="F20" s="189"/>
      <c r="G20" s="190"/>
      <c r="H20" s="189"/>
      <c r="I20" s="189"/>
      <c r="J20" s="190">
        <v>30.2</v>
      </c>
      <c r="K20" s="191"/>
      <c r="L20" s="189"/>
      <c r="M20" s="189"/>
      <c r="N20" s="189"/>
      <c r="O20" s="189"/>
      <c r="P20" s="189"/>
      <c r="Q20" s="191"/>
      <c r="R20" s="225"/>
    </row>
    <row r="21" spans="1:30" ht="15" customHeight="1" x14ac:dyDescent="0.25">
      <c r="A21" s="24"/>
      <c r="B21" s="33"/>
      <c r="C21" s="33"/>
      <c r="D21" s="34" t="s">
        <v>28</v>
      </c>
      <c r="E21" s="35"/>
      <c r="F21" s="35"/>
      <c r="G21" s="36"/>
      <c r="H21" s="35"/>
      <c r="I21" s="35"/>
      <c r="J21" s="37">
        <f>SUM(J14:J20)</f>
        <v>305</v>
      </c>
      <c r="K21" s="37"/>
      <c r="L21" s="37"/>
      <c r="M21" s="35"/>
      <c r="N21" s="35"/>
      <c r="O21" s="35"/>
      <c r="P21" s="35"/>
      <c r="Q21" s="66"/>
      <c r="R21" s="38"/>
    </row>
    <row r="22" spans="1:30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30" s="73" customFormat="1" ht="15.75" x14ac:dyDescent="0.25">
      <c r="A23" s="207"/>
      <c r="B23" s="208" t="s">
        <v>97</v>
      </c>
      <c r="C23" s="209"/>
      <c r="D23" s="210"/>
      <c r="E23" s="211" t="s">
        <v>98</v>
      </c>
      <c r="F23" s="211"/>
      <c r="G23" s="212"/>
      <c r="H23" s="212"/>
      <c r="M23" s="207"/>
      <c r="N23" s="207"/>
      <c r="O23" s="207"/>
      <c r="P23" s="207"/>
      <c r="Q23" s="207"/>
      <c r="R23" s="207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</row>
    <row r="24" spans="1:30" s="73" customFormat="1" ht="15.75" x14ac:dyDescent="0.25">
      <c r="A24" s="207"/>
      <c r="B24" s="213"/>
      <c r="C24" s="214"/>
      <c r="D24" s="214"/>
      <c r="E24" s="214"/>
      <c r="F24" s="214"/>
      <c r="G24" s="214"/>
      <c r="H24" s="214"/>
      <c r="K24" s="214"/>
      <c r="L24" s="214"/>
      <c r="M24" s="207"/>
      <c r="N24" s="207"/>
      <c r="O24" s="207"/>
      <c r="P24" s="207"/>
      <c r="Q24" s="207"/>
      <c r="R24" s="207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</row>
    <row r="25" spans="1:30" s="73" customFormat="1" ht="15.75" x14ac:dyDescent="0.25">
      <c r="A25" s="207"/>
      <c r="B25" s="208" t="s">
        <v>33</v>
      </c>
      <c r="C25" s="208"/>
      <c r="D25" s="208"/>
      <c r="E25" s="265" t="s">
        <v>29</v>
      </c>
      <c r="F25" s="265"/>
      <c r="G25" s="215"/>
      <c r="H25" s="215"/>
      <c r="M25" s="207"/>
      <c r="N25" s="207"/>
      <c r="O25" s="207"/>
      <c r="P25" s="207"/>
      <c r="Q25" s="207"/>
      <c r="R25" s="207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</row>
    <row r="26" spans="1:30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30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1"/>
      <c r="P27" s="1"/>
      <c r="Q27" s="1"/>
    </row>
    <row r="28" spans="1:30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1"/>
      <c r="P28" s="1"/>
      <c r="Q28" s="1"/>
    </row>
    <row r="29" spans="1:30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1"/>
      <c r="P29" s="1"/>
      <c r="Q29" s="1"/>
    </row>
    <row r="30" spans="1:30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1"/>
      <c r="P30" s="1"/>
      <c r="Q30" s="1"/>
    </row>
    <row r="31" spans="1:30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1"/>
      <c r="P31" s="1"/>
      <c r="Q31" s="1"/>
    </row>
    <row r="32" spans="1:30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1"/>
      <c r="P84" s="1"/>
      <c r="Q84" s="1"/>
    </row>
  </sheetData>
  <mergeCells count="24">
    <mergeCell ref="E25:F25"/>
    <mergeCell ref="R9:R12"/>
    <mergeCell ref="M10:Q10"/>
    <mergeCell ref="O11:O12"/>
    <mergeCell ref="P11:Q11"/>
    <mergeCell ref="G9:G12"/>
    <mergeCell ref="H9:I11"/>
    <mergeCell ref="K10:K12"/>
    <mergeCell ref="L10:L12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J10:J12"/>
    <mergeCell ref="M11:M12"/>
    <mergeCell ref="N11:N12"/>
    <mergeCell ref="B8:C8"/>
  </mergeCells>
  <pageMargins left="0" right="0" top="0" bottom="0" header="0" footer="0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84"/>
  <sheetViews>
    <sheetView tabSelected="1" topLeftCell="A7" zoomScaleNormal="100" workbookViewId="0">
      <selection activeCell="J21" sqref="J21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71093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5" customFormat="1" ht="12.75" x14ac:dyDescent="0.2">
      <c r="A1" s="278" t="s">
        <v>78</v>
      </c>
      <c r="B1" s="278"/>
      <c r="C1" s="278"/>
      <c r="D1" s="278"/>
      <c r="L1" s="116" t="s">
        <v>79</v>
      </c>
      <c r="M1" s="116"/>
      <c r="N1" s="116"/>
      <c r="O1" s="116"/>
      <c r="P1" s="116"/>
    </row>
    <row r="2" spans="1:18" s="75" customFormat="1" ht="12.75" x14ac:dyDescent="0.2">
      <c r="A2" s="110"/>
      <c r="B2" s="280" t="s">
        <v>68</v>
      </c>
      <c r="C2" s="280"/>
      <c r="D2" s="280"/>
      <c r="L2" s="181"/>
      <c r="M2" s="181"/>
      <c r="N2" s="181"/>
      <c r="O2" s="181"/>
    </row>
    <row r="3" spans="1:18" s="75" customFormat="1" ht="12.75" x14ac:dyDescent="0.2">
      <c r="A3" s="112"/>
      <c r="B3" s="113" t="s">
        <v>0</v>
      </c>
      <c r="C3" s="113"/>
      <c r="D3" s="113"/>
      <c r="L3" s="116" t="s">
        <v>80</v>
      </c>
      <c r="M3" s="116"/>
      <c r="N3" s="116"/>
      <c r="O3" s="116"/>
      <c r="P3" s="116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283"/>
      <c r="H6" s="283"/>
      <c r="I6" s="283"/>
      <c r="J6" s="28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284" t="s">
        <v>1</v>
      </c>
      <c r="F7" s="284"/>
      <c r="G7" s="284"/>
      <c r="H7" s="284"/>
      <c r="I7" s="284"/>
      <c r="J7" s="28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59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285" t="s">
        <v>2</v>
      </c>
      <c r="B9" s="287" t="s">
        <v>3</v>
      </c>
      <c r="C9" s="287" t="s">
        <v>4</v>
      </c>
      <c r="D9" s="289" t="s">
        <v>5</v>
      </c>
      <c r="E9" s="291" t="s">
        <v>6</v>
      </c>
      <c r="F9" s="291" t="s">
        <v>7</v>
      </c>
      <c r="G9" s="291" t="s">
        <v>8</v>
      </c>
      <c r="H9" s="299" t="s">
        <v>61</v>
      </c>
      <c r="I9" s="299"/>
      <c r="J9" s="287" t="s">
        <v>9</v>
      </c>
      <c r="K9" s="287"/>
      <c r="L9" s="287"/>
      <c r="M9" s="287"/>
      <c r="N9" s="287"/>
      <c r="O9" s="287"/>
      <c r="P9" s="287"/>
      <c r="Q9" s="287"/>
      <c r="R9" s="296" t="s">
        <v>10</v>
      </c>
    </row>
    <row r="10" spans="1:18" ht="15" customHeight="1" x14ac:dyDescent="0.25">
      <c r="A10" s="286"/>
      <c r="B10" s="288"/>
      <c r="C10" s="288"/>
      <c r="D10" s="290"/>
      <c r="E10" s="292"/>
      <c r="F10" s="292"/>
      <c r="G10" s="292"/>
      <c r="H10" s="300"/>
      <c r="I10" s="300"/>
      <c r="J10" s="292" t="s">
        <v>11</v>
      </c>
      <c r="K10" s="292" t="s">
        <v>12</v>
      </c>
      <c r="L10" s="292" t="s">
        <v>13</v>
      </c>
      <c r="M10" s="288" t="s">
        <v>14</v>
      </c>
      <c r="N10" s="288"/>
      <c r="O10" s="288"/>
      <c r="P10" s="288"/>
      <c r="Q10" s="288"/>
      <c r="R10" s="297"/>
    </row>
    <row r="11" spans="1:18" ht="15" customHeight="1" x14ac:dyDescent="0.25">
      <c r="A11" s="286"/>
      <c r="B11" s="288"/>
      <c r="C11" s="288"/>
      <c r="D11" s="290"/>
      <c r="E11" s="292"/>
      <c r="F11" s="292"/>
      <c r="G11" s="292"/>
      <c r="H11" s="300"/>
      <c r="I11" s="300"/>
      <c r="J11" s="292"/>
      <c r="K11" s="292"/>
      <c r="L11" s="292"/>
      <c r="M11" s="288" t="s">
        <v>15</v>
      </c>
      <c r="N11" s="292" t="s">
        <v>6</v>
      </c>
      <c r="O11" s="288" t="s">
        <v>16</v>
      </c>
      <c r="P11" s="298" t="s">
        <v>17</v>
      </c>
      <c r="Q11" s="298"/>
      <c r="R11" s="297"/>
    </row>
    <row r="12" spans="1:18" ht="36" x14ac:dyDescent="0.25">
      <c r="A12" s="286"/>
      <c r="B12" s="288"/>
      <c r="C12" s="288"/>
      <c r="D12" s="290"/>
      <c r="E12" s="292"/>
      <c r="F12" s="292"/>
      <c r="G12" s="292"/>
      <c r="H12" s="184" t="s">
        <v>12</v>
      </c>
      <c r="I12" s="184" t="s">
        <v>13</v>
      </c>
      <c r="J12" s="292"/>
      <c r="K12" s="292"/>
      <c r="L12" s="292"/>
      <c r="M12" s="288"/>
      <c r="N12" s="292"/>
      <c r="O12" s="288"/>
      <c r="P12" s="184" t="s">
        <v>18</v>
      </c>
      <c r="Q12" s="184" t="s">
        <v>19</v>
      </c>
      <c r="R12" s="2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86</v>
      </c>
      <c r="C14" s="25" t="s">
        <v>20</v>
      </c>
      <c r="D14" s="21" t="s">
        <v>22</v>
      </c>
      <c r="E14" s="19"/>
      <c r="F14" s="19"/>
      <c r="G14" s="22"/>
      <c r="H14" s="19"/>
      <c r="I14" s="19"/>
      <c r="J14" s="22"/>
      <c r="K14" s="22"/>
      <c r="L14" s="22"/>
      <c r="M14" s="19"/>
      <c r="N14" s="19"/>
      <c r="O14" s="22"/>
      <c r="P14" s="19"/>
      <c r="Q14" s="19"/>
      <c r="R14" s="20"/>
    </row>
    <row r="15" spans="1:18" ht="15" customHeight="1" x14ac:dyDescent="0.25">
      <c r="A15" s="18"/>
      <c r="B15" s="25"/>
      <c r="C15" s="25" t="s">
        <v>21</v>
      </c>
      <c r="D15" s="23" t="s">
        <v>23</v>
      </c>
      <c r="E15" s="19"/>
      <c r="F15" s="19"/>
      <c r="G15" s="19"/>
      <c r="H15" s="19"/>
      <c r="I15" s="19"/>
      <c r="J15" s="22"/>
      <c r="K15" s="22"/>
      <c r="L15" s="22"/>
      <c r="M15" s="19"/>
      <c r="N15" s="19"/>
      <c r="O15" s="22"/>
      <c r="P15" s="19"/>
      <c r="Q15" s="19"/>
      <c r="R15" s="20"/>
    </row>
    <row r="16" spans="1:18" ht="15" customHeight="1" x14ac:dyDescent="0.25">
      <c r="A16" s="18"/>
      <c r="B16" s="25"/>
      <c r="C16" s="25" t="s">
        <v>81</v>
      </c>
      <c r="D16" s="23" t="s">
        <v>92</v>
      </c>
      <c r="E16" s="29"/>
      <c r="F16" s="29"/>
      <c r="G16" s="29"/>
      <c r="H16" s="29"/>
      <c r="I16" s="29"/>
      <c r="J16" s="29"/>
      <c r="K16" s="29"/>
      <c r="L16" s="29"/>
      <c r="M16" s="68"/>
      <c r="N16" s="68"/>
      <c r="O16" s="67"/>
      <c r="P16" s="29"/>
      <c r="Q16" s="29"/>
      <c r="R16" s="30"/>
    </row>
    <row r="17" spans="1:30" ht="15" customHeight="1" x14ac:dyDescent="0.25">
      <c r="A17" s="18"/>
      <c r="B17" s="23"/>
      <c r="C17" s="25"/>
      <c r="D17" s="23" t="s">
        <v>93</v>
      </c>
      <c r="E17" s="19"/>
      <c r="F17" s="25" t="s">
        <v>25</v>
      </c>
      <c r="G17" s="22"/>
      <c r="H17" s="19"/>
      <c r="I17" s="19"/>
      <c r="J17" s="22"/>
      <c r="K17" s="22"/>
      <c r="L17" s="22"/>
      <c r="M17" s="19"/>
      <c r="N17" s="19"/>
      <c r="O17" s="22"/>
      <c r="P17" s="19"/>
      <c r="Q17" s="19"/>
      <c r="R17" s="20"/>
    </row>
    <row r="18" spans="1:30" ht="15" customHeight="1" x14ac:dyDescent="0.25">
      <c r="A18" s="18"/>
      <c r="B18" s="25"/>
      <c r="C18" s="25"/>
      <c r="D18" s="23" t="s">
        <v>87</v>
      </c>
      <c r="E18" s="185" t="s">
        <v>72</v>
      </c>
      <c r="F18" s="19" t="s">
        <v>82</v>
      </c>
      <c r="G18" s="31">
        <v>0.45</v>
      </c>
      <c r="H18" s="22"/>
      <c r="I18" s="19">
        <v>400.52</v>
      </c>
      <c r="J18" s="22">
        <f>SUM(Q18+L18+K18)</f>
        <v>412.2</v>
      </c>
      <c r="K18" s="22"/>
      <c r="L18" s="22">
        <v>412.2</v>
      </c>
      <c r="M18" s="19"/>
      <c r="N18" s="19"/>
      <c r="O18" s="22"/>
      <c r="P18" s="19"/>
      <c r="Q18" s="22"/>
      <c r="R18" s="28">
        <f>SUM(J18/G18)</f>
        <v>916</v>
      </c>
    </row>
    <row r="19" spans="1:30" ht="15" customHeight="1" x14ac:dyDescent="0.25">
      <c r="A19" s="18"/>
      <c r="B19" s="32"/>
      <c r="C19" s="25"/>
      <c r="D19" s="23"/>
      <c r="E19" s="19"/>
      <c r="F19" s="19"/>
      <c r="G19" s="22"/>
      <c r="H19" s="19"/>
      <c r="I19" s="19"/>
      <c r="J19" s="22"/>
      <c r="K19" s="31"/>
      <c r="L19" s="19"/>
      <c r="M19" s="19"/>
      <c r="N19" s="19"/>
      <c r="O19" s="19"/>
      <c r="P19" s="19"/>
      <c r="Q19" s="31"/>
      <c r="R19" s="20"/>
    </row>
    <row r="20" spans="1:30" ht="15" customHeight="1" x14ac:dyDescent="0.25">
      <c r="A20" s="187"/>
      <c r="B20" s="188"/>
      <c r="C20" s="188"/>
      <c r="D20" s="188" t="s">
        <v>99</v>
      </c>
      <c r="E20" s="188"/>
      <c r="F20" s="188"/>
      <c r="G20" s="188"/>
      <c r="H20" s="188"/>
      <c r="I20" s="188"/>
      <c r="J20" s="191">
        <v>45.3</v>
      </c>
      <c r="K20" s="188"/>
      <c r="L20" s="188"/>
      <c r="M20" s="188"/>
      <c r="N20" s="189"/>
      <c r="O20" s="189"/>
      <c r="P20" s="189"/>
      <c r="Q20" s="191"/>
      <c r="R20" s="192"/>
    </row>
    <row r="21" spans="1:30" ht="15" customHeight="1" x14ac:dyDescent="0.25">
      <c r="A21" s="193"/>
      <c r="B21" s="194"/>
      <c r="C21" s="195"/>
      <c r="D21" s="195" t="s">
        <v>28</v>
      </c>
      <c r="E21" s="195"/>
      <c r="F21" s="195"/>
      <c r="G21" s="195"/>
      <c r="H21" s="195"/>
      <c r="I21" s="195"/>
      <c r="J21" s="199">
        <f>SUM(J18:J20)</f>
        <v>457.5</v>
      </c>
      <c r="K21" s="199"/>
      <c r="L21" s="199"/>
      <c r="M21" s="195"/>
      <c r="N21" s="196"/>
      <c r="O21" s="196"/>
      <c r="P21" s="196"/>
      <c r="Q21" s="197"/>
      <c r="R21" s="198"/>
    </row>
    <row r="22" spans="1:30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30" s="73" customFormat="1" ht="15.75" x14ac:dyDescent="0.25">
      <c r="A23" s="207"/>
      <c r="B23" s="208" t="s">
        <v>97</v>
      </c>
      <c r="C23" s="209"/>
      <c r="D23" s="210"/>
      <c r="E23" s="211" t="s">
        <v>98</v>
      </c>
      <c r="F23" s="211"/>
      <c r="G23" s="212"/>
      <c r="H23" s="212"/>
      <c r="M23" s="207"/>
      <c r="N23" s="207"/>
      <c r="O23" s="207"/>
      <c r="P23" s="207"/>
      <c r="Q23" s="207"/>
      <c r="R23" s="207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</row>
    <row r="24" spans="1:30" s="73" customFormat="1" ht="15.75" x14ac:dyDescent="0.25">
      <c r="A24" s="207"/>
      <c r="B24" s="213"/>
      <c r="C24" s="214"/>
      <c r="D24" s="214"/>
      <c r="E24" s="214"/>
      <c r="F24" s="214"/>
      <c r="G24" s="214"/>
      <c r="H24" s="214"/>
      <c r="K24" s="214"/>
      <c r="L24" s="214"/>
      <c r="M24" s="207"/>
      <c r="N24" s="207"/>
      <c r="O24" s="207"/>
      <c r="P24" s="207"/>
      <c r="Q24" s="207"/>
      <c r="R24" s="207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</row>
    <row r="25" spans="1:30" s="73" customFormat="1" ht="15.75" x14ac:dyDescent="0.25">
      <c r="A25" s="207"/>
      <c r="B25" s="208" t="s">
        <v>33</v>
      </c>
      <c r="C25" s="208"/>
      <c r="D25" s="208"/>
      <c r="E25" s="265" t="s">
        <v>29</v>
      </c>
      <c r="F25" s="265"/>
      <c r="G25" s="215"/>
      <c r="H25" s="215"/>
      <c r="M25" s="207"/>
      <c r="N25" s="207"/>
      <c r="O25" s="207"/>
      <c r="P25" s="207"/>
      <c r="Q25" s="207"/>
      <c r="R25" s="207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</row>
    <row r="26" spans="1:30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30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30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30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30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30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30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</sheetData>
  <mergeCells count="23">
    <mergeCell ref="E25:F25"/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84"/>
  <sheetViews>
    <sheetView topLeftCell="A8" workbookViewId="0">
      <selection activeCell="J25" sqref="J25"/>
    </sheetView>
  </sheetViews>
  <sheetFormatPr defaultRowHeight="15" x14ac:dyDescent="0.25"/>
  <cols>
    <col min="1" max="1" width="2.85546875" style="16" customWidth="1"/>
    <col min="2" max="2" width="16.140625" customWidth="1"/>
    <col min="3" max="3" width="14" customWidth="1"/>
    <col min="4" max="4" width="27.425781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7.85546875" customWidth="1"/>
    <col min="14" max="14" width="6.5703125" customWidth="1"/>
    <col min="15" max="15" width="7.140625" customWidth="1"/>
    <col min="16" max="16" width="7.28515625" customWidth="1"/>
    <col min="17" max="17" width="7" customWidth="1"/>
    <col min="18" max="18" width="6.7109375" customWidth="1"/>
    <col min="19" max="19" width="7.42578125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5" customFormat="1" ht="12.75" x14ac:dyDescent="0.2">
      <c r="A1" s="278" t="s">
        <v>78</v>
      </c>
      <c r="B1" s="278"/>
      <c r="C1" s="278"/>
      <c r="D1" s="278"/>
      <c r="L1" s="116" t="s">
        <v>79</v>
      </c>
      <c r="M1" s="116"/>
      <c r="N1" s="116"/>
      <c r="O1" s="116"/>
      <c r="P1" s="116"/>
    </row>
    <row r="2" spans="1:18" s="75" customFormat="1" ht="12.75" x14ac:dyDescent="0.2">
      <c r="A2" s="110"/>
      <c r="B2" s="280" t="s">
        <v>68</v>
      </c>
      <c r="C2" s="280"/>
      <c r="D2" s="280"/>
      <c r="L2" s="181"/>
      <c r="M2" s="181"/>
      <c r="N2" s="181"/>
      <c r="O2" s="181"/>
    </row>
    <row r="3" spans="1:18" s="75" customFormat="1" ht="12.75" x14ac:dyDescent="0.2">
      <c r="A3" s="112"/>
      <c r="B3" s="113" t="s">
        <v>0</v>
      </c>
      <c r="C3" s="113"/>
      <c r="D3" s="113"/>
      <c r="L3" s="116" t="s">
        <v>80</v>
      </c>
      <c r="M3" s="116"/>
      <c r="N3" s="116"/>
      <c r="O3" s="116"/>
      <c r="P3" s="116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283"/>
      <c r="H6" s="283"/>
      <c r="I6" s="283"/>
      <c r="J6" s="283"/>
      <c r="K6" s="1"/>
      <c r="L6" s="6"/>
      <c r="M6" s="6"/>
      <c r="N6" s="6"/>
      <c r="O6" s="6"/>
      <c r="P6" s="1"/>
      <c r="Q6" s="1"/>
    </row>
    <row r="7" spans="1:18" x14ac:dyDescent="0.25">
      <c r="A7" s="4"/>
      <c r="B7" s="1"/>
      <c r="C7" s="1"/>
      <c r="D7" s="1"/>
      <c r="E7" s="284" t="s">
        <v>1</v>
      </c>
      <c r="F7" s="284"/>
      <c r="G7" s="284"/>
      <c r="H7" s="284"/>
      <c r="I7" s="284"/>
      <c r="J7" s="284"/>
      <c r="K7" s="1"/>
      <c r="L7" s="1"/>
      <c r="M7" s="1"/>
      <c r="N7" s="1"/>
      <c r="O7" s="1"/>
      <c r="P7" s="1"/>
      <c r="Q7" s="1"/>
    </row>
    <row r="8" spans="1:18" x14ac:dyDescent="0.25">
      <c r="A8" s="4"/>
      <c r="B8" s="7" t="s">
        <v>60</v>
      </c>
      <c r="C8" s="1"/>
      <c r="D8" s="1"/>
      <c r="E8" s="1"/>
      <c r="F8" s="1"/>
      <c r="G8" s="1"/>
      <c r="H8" s="1"/>
      <c r="I8" s="7"/>
      <c r="J8" s="1"/>
      <c r="K8" s="1"/>
      <c r="L8" s="1"/>
      <c r="M8" s="1"/>
      <c r="N8" s="1"/>
      <c r="O8" s="1"/>
      <c r="P8" s="1"/>
      <c r="Q8" s="1"/>
    </row>
    <row r="9" spans="1:18" ht="15" customHeight="1" x14ac:dyDescent="0.25">
      <c r="A9" s="285" t="s">
        <v>2</v>
      </c>
      <c r="B9" s="287" t="s">
        <v>3</v>
      </c>
      <c r="C9" s="287" t="s">
        <v>4</v>
      </c>
      <c r="D9" s="289" t="s">
        <v>5</v>
      </c>
      <c r="E9" s="291" t="s">
        <v>6</v>
      </c>
      <c r="F9" s="291" t="s">
        <v>7</v>
      </c>
      <c r="G9" s="291" t="s">
        <v>8</v>
      </c>
      <c r="H9" s="299" t="s">
        <v>61</v>
      </c>
      <c r="I9" s="299"/>
      <c r="J9" s="287" t="s">
        <v>9</v>
      </c>
      <c r="K9" s="287"/>
      <c r="L9" s="287"/>
      <c r="M9" s="287"/>
      <c r="N9" s="287"/>
      <c r="O9" s="287"/>
      <c r="P9" s="287"/>
      <c r="Q9" s="287"/>
      <c r="R9" s="296" t="s">
        <v>10</v>
      </c>
    </row>
    <row r="10" spans="1:18" ht="15" customHeight="1" x14ac:dyDescent="0.25">
      <c r="A10" s="286"/>
      <c r="B10" s="288"/>
      <c r="C10" s="288"/>
      <c r="D10" s="290"/>
      <c r="E10" s="292"/>
      <c r="F10" s="292"/>
      <c r="G10" s="292"/>
      <c r="H10" s="300"/>
      <c r="I10" s="300"/>
      <c r="J10" s="292" t="s">
        <v>11</v>
      </c>
      <c r="K10" s="292" t="s">
        <v>12</v>
      </c>
      <c r="L10" s="292" t="s">
        <v>13</v>
      </c>
      <c r="M10" s="288" t="s">
        <v>14</v>
      </c>
      <c r="N10" s="288"/>
      <c r="O10" s="288"/>
      <c r="P10" s="288"/>
      <c r="Q10" s="288"/>
      <c r="R10" s="297"/>
    </row>
    <row r="11" spans="1:18" ht="15" customHeight="1" x14ac:dyDescent="0.25">
      <c r="A11" s="286"/>
      <c r="B11" s="288"/>
      <c r="C11" s="288"/>
      <c r="D11" s="290"/>
      <c r="E11" s="292"/>
      <c r="F11" s="292"/>
      <c r="G11" s="292"/>
      <c r="H11" s="300"/>
      <c r="I11" s="300"/>
      <c r="J11" s="292"/>
      <c r="K11" s="292"/>
      <c r="L11" s="292"/>
      <c r="M11" s="288" t="s">
        <v>15</v>
      </c>
      <c r="N11" s="293" t="s">
        <v>6</v>
      </c>
      <c r="O11" s="288" t="s">
        <v>16</v>
      </c>
      <c r="P11" s="298" t="s">
        <v>17</v>
      </c>
      <c r="Q11" s="298"/>
      <c r="R11" s="297"/>
    </row>
    <row r="12" spans="1:18" ht="36" x14ac:dyDescent="0.25">
      <c r="A12" s="286"/>
      <c r="B12" s="288"/>
      <c r="C12" s="288"/>
      <c r="D12" s="290"/>
      <c r="E12" s="292"/>
      <c r="F12" s="292"/>
      <c r="G12" s="292"/>
      <c r="H12" s="17" t="s">
        <v>12</v>
      </c>
      <c r="I12" s="17" t="s">
        <v>13</v>
      </c>
      <c r="J12" s="292"/>
      <c r="K12" s="292"/>
      <c r="L12" s="292"/>
      <c r="M12" s="288"/>
      <c r="N12" s="294"/>
      <c r="O12" s="288"/>
      <c r="P12" s="65" t="s">
        <v>18</v>
      </c>
      <c r="Q12" s="65" t="s">
        <v>19</v>
      </c>
      <c r="R12" s="2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86</v>
      </c>
      <c r="C14" s="25" t="s">
        <v>20</v>
      </c>
      <c r="D14" s="21" t="s">
        <v>22</v>
      </c>
      <c r="E14" s="19"/>
      <c r="F14" s="19"/>
      <c r="G14" s="22"/>
      <c r="H14" s="19"/>
      <c r="I14" s="19"/>
      <c r="J14" s="22"/>
      <c r="K14" s="22"/>
      <c r="L14" s="22"/>
      <c r="M14" s="19"/>
      <c r="N14" s="19"/>
      <c r="O14" s="22"/>
      <c r="P14" s="19"/>
      <c r="Q14" s="19"/>
      <c r="R14" s="20"/>
    </row>
    <row r="15" spans="1:18" ht="15" customHeight="1" x14ac:dyDescent="0.25">
      <c r="A15" s="18"/>
      <c r="B15" s="25"/>
      <c r="C15" s="25" t="s">
        <v>21</v>
      </c>
      <c r="D15" s="23" t="s">
        <v>23</v>
      </c>
      <c r="E15" s="19"/>
      <c r="F15" s="19"/>
      <c r="G15" s="19"/>
      <c r="H15" s="19"/>
      <c r="I15" s="19"/>
      <c r="J15" s="22"/>
      <c r="K15" s="22"/>
      <c r="L15" s="22"/>
      <c r="M15" s="19"/>
      <c r="N15" s="19"/>
      <c r="O15" s="22"/>
      <c r="P15" s="19"/>
      <c r="Q15" s="19"/>
      <c r="R15" s="20"/>
    </row>
    <row r="16" spans="1:18" ht="15" customHeight="1" x14ac:dyDescent="0.25">
      <c r="A16" s="18"/>
      <c r="B16" s="25"/>
      <c r="C16" s="25" t="s">
        <v>81</v>
      </c>
      <c r="D16" s="23" t="s">
        <v>24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67"/>
      <c r="P16" s="29"/>
      <c r="Q16" s="29"/>
      <c r="R16" s="30"/>
    </row>
    <row r="17" spans="1:30" ht="15" customHeight="1" x14ac:dyDescent="0.25">
      <c r="A17" s="18"/>
      <c r="B17" s="23"/>
      <c r="C17" s="25"/>
      <c r="D17" s="23" t="s">
        <v>26</v>
      </c>
      <c r="E17" s="19"/>
      <c r="F17" s="25" t="s">
        <v>25</v>
      </c>
      <c r="G17" s="22"/>
      <c r="H17" s="19"/>
      <c r="I17" s="19"/>
      <c r="J17" s="22"/>
      <c r="K17" s="22"/>
      <c r="L17" s="22"/>
      <c r="M17" s="27"/>
      <c r="N17" s="27"/>
      <c r="O17" s="22"/>
      <c r="P17" s="19"/>
      <c r="Q17" s="19"/>
      <c r="R17" s="20"/>
    </row>
    <row r="18" spans="1:30" ht="15" customHeight="1" x14ac:dyDescent="0.25">
      <c r="A18" s="18"/>
      <c r="B18" s="25"/>
      <c r="C18" s="25"/>
      <c r="D18" s="23" t="s">
        <v>87</v>
      </c>
      <c r="E18" s="19" t="s">
        <v>63</v>
      </c>
      <c r="F18" s="19" t="s">
        <v>27</v>
      </c>
      <c r="G18" s="26">
        <v>0.45</v>
      </c>
      <c r="H18" s="22"/>
      <c r="I18" s="19">
        <v>355.3</v>
      </c>
      <c r="J18" s="22">
        <f>SUM(Q18+L18+K18)</f>
        <v>412.2</v>
      </c>
      <c r="K18" s="22"/>
      <c r="L18" s="22">
        <v>412.2</v>
      </c>
      <c r="M18" s="27"/>
      <c r="N18" s="27"/>
      <c r="O18" s="22"/>
      <c r="P18" s="19"/>
      <c r="Q18" s="22"/>
      <c r="R18" s="20">
        <f>SUM(J18/G18)</f>
        <v>916</v>
      </c>
    </row>
    <row r="19" spans="1:30" ht="15" customHeight="1" x14ac:dyDescent="0.25">
      <c r="A19" s="18"/>
      <c r="B19" s="25"/>
      <c r="C19" s="25"/>
      <c r="D19" s="23"/>
      <c r="E19" s="19"/>
      <c r="F19" s="19"/>
      <c r="G19" s="26"/>
      <c r="H19" s="22"/>
      <c r="I19" s="19"/>
      <c r="J19" s="22"/>
      <c r="K19" s="22"/>
      <c r="L19" s="22"/>
      <c r="M19" s="27"/>
      <c r="N19" s="27"/>
      <c r="O19" s="22"/>
      <c r="P19" s="19"/>
      <c r="Q19" s="22"/>
      <c r="R19" s="20"/>
    </row>
    <row r="20" spans="1:30" ht="15" customHeight="1" x14ac:dyDescent="0.25">
      <c r="A20" s="18"/>
      <c r="B20" s="32"/>
      <c r="C20" s="25"/>
      <c r="D20" s="23" t="s">
        <v>99</v>
      </c>
      <c r="E20" s="19"/>
      <c r="F20" s="19"/>
      <c r="G20" s="22"/>
      <c r="H20" s="19"/>
      <c r="I20" s="19"/>
      <c r="J20" s="22">
        <v>45.3</v>
      </c>
      <c r="K20" s="31"/>
      <c r="L20" s="19"/>
      <c r="M20" s="19"/>
      <c r="N20" s="19"/>
      <c r="O20" s="19"/>
      <c r="P20" s="19"/>
      <c r="Q20" s="31"/>
      <c r="R20" s="20"/>
    </row>
    <row r="21" spans="1:30" ht="15" customHeight="1" x14ac:dyDescent="0.25">
      <c r="A21" s="24"/>
      <c r="B21" s="33"/>
      <c r="C21" s="33"/>
      <c r="D21" s="34" t="s">
        <v>28</v>
      </c>
      <c r="E21" s="35"/>
      <c r="F21" s="35"/>
      <c r="G21" s="36"/>
      <c r="H21" s="35"/>
      <c r="I21" s="35"/>
      <c r="J21" s="37">
        <f>SUM(J14:J20)</f>
        <v>457.5</v>
      </c>
      <c r="K21" s="37"/>
      <c r="L21" s="37"/>
      <c r="M21" s="35"/>
      <c r="N21" s="35"/>
      <c r="O21" s="35"/>
      <c r="P21" s="35"/>
      <c r="Q21" s="66"/>
      <c r="R21" s="38"/>
    </row>
    <row r="22" spans="1:30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30" s="73" customFormat="1" ht="15.75" x14ac:dyDescent="0.25">
      <c r="A23" s="207"/>
      <c r="B23" s="208" t="s">
        <v>97</v>
      </c>
      <c r="C23" s="209"/>
      <c r="D23" s="210"/>
      <c r="E23" s="211" t="s">
        <v>98</v>
      </c>
      <c r="F23" s="211"/>
      <c r="G23" s="212"/>
      <c r="H23" s="212"/>
      <c r="M23" s="207"/>
      <c r="N23" s="207"/>
      <c r="O23" s="207"/>
      <c r="P23" s="207"/>
      <c r="Q23" s="207"/>
      <c r="R23" s="207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</row>
    <row r="24" spans="1:30" s="73" customFormat="1" ht="15.75" x14ac:dyDescent="0.25">
      <c r="A24" s="207"/>
      <c r="B24" s="213"/>
      <c r="C24" s="214"/>
      <c r="D24" s="214"/>
      <c r="E24" s="214"/>
      <c r="F24" s="214"/>
      <c r="G24" s="214"/>
      <c r="H24" s="214"/>
      <c r="K24" s="214"/>
      <c r="L24" s="214"/>
      <c r="M24" s="207"/>
      <c r="N24" s="207"/>
      <c r="O24" s="207"/>
      <c r="P24" s="207"/>
      <c r="Q24" s="207"/>
      <c r="R24" s="207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</row>
    <row r="25" spans="1:30" s="73" customFormat="1" ht="15.75" x14ac:dyDescent="0.25">
      <c r="A25" s="207"/>
      <c r="B25" s="208" t="s">
        <v>33</v>
      </c>
      <c r="C25" s="208"/>
      <c r="D25" s="208"/>
      <c r="E25" s="265" t="s">
        <v>29</v>
      </c>
      <c r="F25" s="265"/>
      <c r="G25" s="215"/>
      <c r="H25" s="215"/>
      <c r="M25" s="207"/>
      <c r="N25" s="207"/>
      <c r="O25" s="207"/>
      <c r="P25" s="207"/>
      <c r="Q25" s="207"/>
      <c r="R25" s="207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</row>
    <row r="26" spans="1:30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30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0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30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30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30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30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3">
    <mergeCell ref="E25:F25"/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" right="0" top="0" bottom="0" header="0" footer="0"/>
  <pageSetup paperSize="9"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D84"/>
  <sheetViews>
    <sheetView topLeftCell="A6" zoomScaleNormal="100" workbookViewId="0">
      <selection activeCell="J25" sqref="J25"/>
    </sheetView>
  </sheetViews>
  <sheetFormatPr defaultRowHeight="15" x14ac:dyDescent="0.25"/>
  <cols>
    <col min="1" max="1" width="2.85546875" style="16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style="16" customWidth="1"/>
    <col min="14" max="14" width="6.5703125" style="16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8" s="75" customFormat="1" ht="12.75" x14ac:dyDescent="0.2">
      <c r="A1" s="278" t="s">
        <v>78</v>
      </c>
      <c r="B1" s="278"/>
      <c r="C1" s="278"/>
      <c r="D1" s="278"/>
      <c r="L1" s="116" t="s">
        <v>79</v>
      </c>
      <c r="M1" s="116"/>
      <c r="N1" s="116"/>
      <c r="O1" s="116"/>
      <c r="P1" s="116"/>
    </row>
    <row r="2" spans="1:18" s="75" customFormat="1" ht="12.75" x14ac:dyDescent="0.2">
      <c r="A2" s="110"/>
      <c r="B2" s="280" t="s">
        <v>68</v>
      </c>
      <c r="C2" s="280"/>
      <c r="D2" s="280"/>
      <c r="L2" s="181"/>
      <c r="M2" s="181"/>
      <c r="N2" s="181"/>
      <c r="O2" s="181"/>
    </row>
    <row r="3" spans="1:18" s="75" customFormat="1" ht="12.75" x14ac:dyDescent="0.2">
      <c r="A3" s="112"/>
      <c r="B3" s="113" t="s">
        <v>0</v>
      </c>
      <c r="C3" s="113"/>
      <c r="D3" s="113"/>
      <c r="L3" s="116" t="s">
        <v>80</v>
      </c>
      <c r="M3" s="116"/>
      <c r="N3" s="116"/>
      <c r="O3" s="116"/>
      <c r="P3" s="116"/>
    </row>
    <row r="4" spans="1:18" x14ac:dyDescent="0.25">
      <c r="A4" s="3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3"/>
      <c r="O4" s="1"/>
      <c r="P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6"/>
      <c r="N5" s="3"/>
      <c r="O5" s="6"/>
      <c r="P5" s="1"/>
    </row>
    <row r="6" spans="1:18" ht="12.75" customHeight="1" x14ac:dyDescent="0.25">
      <c r="A6" s="4"/>
      <c r="B6" s="1"/>
      <c r="C6" s="1"/>
      <c r="D6" s="1"/>
      <c r="E6" s="5"/>
      <c r="F6" s="5"/>
      <c r="G6" s="283"/>
      <c r="H6" s="283"/>
      <c r="I6" s="283"/>
      <c r="J6" s="283"/>
      <c r="K6" s="1"/>
      <c r="L6" s="6"/>
      <c r="M6" s="3"/>
      <c r="N6" s="3"/>
      <c r="O6" s="6"/>
      <c r="P6" s="1"/>
      <c r="Q6" s="1"/>
    </row>
    <row r="7" spans="1:18" x14ac:dyDescent="0.25">
      <c r="A7" s="4"/>
      <c r="B7" s="1"/>
      <c r="C7" s="1"/>
      <c r="D7" s="1"/>
      <c r="E7" s="284" t="s">
        <v>1</v>
      </c>
      <c r="F7" s="284"/>
      <c r="G7" s="284"/>
      <c r="H7" s="284"/>
      <c r="I7" s="284"/>
      <c r="J7" s="284"/>
      <c r="K7" s="1"/>
      <c r="L7" s="1"/>
      <c r="M7" s="4"/>
      <c r="N7" s="4"/>
      <c r="O7" s="1"/>
      <c r="P7" s="1"/>
      <c r="Q7" s="1"/>
    </row>
    <row r="8" spans="1:18" x14ac:dyDescent="0.25">
      <c r="A8" s="4"/>
      <c r="B8" s="7" t="s">
        <v>62</v>
      </c>
      <c r="C8" s="1"/>
      <c r="D8" s="1"/>
      <c r="E8" s="1"/>
      <c r="F8" s="1"/>
      <c r="G8" s="1"/>
      <c r="H8" s="1"/>
      <c r="I8" s="7"/>
      <c r="J8" s="1"/>
      <c r="K8" s="1"/>
      <c r="L8" s="1"/>
      <c r="M8" s="4"/>
      <c r="N8" s="4"/>
      <c r="O8" s="1"/>
      <c r="P8" s="1"/>
      <c r="Q8" s="1"/>
    </row>
    <row r="9" spans="1:18" ht="15" customHeight="1" x14ac:dyDescent="0.25">
      <c r="A9" s="285" t="s">
        <v>2</v>
      </c>
      <c r="B9" s="287" t="s">
        <v>3</v>
      </c>
      <c r="C9" s="287" t="s">
        <v>4</v>
      </c>
      <c r="D9" s="289" t="s">
        <v>5</v>
      </c>
      <c r="E9" s="291" t="s">
        <v>6</v>
      </c>
      <c r="F9" s="291" t="s">
        <v>7</v>
      </c>
      <c r="G9" s="291" t="s">
        <v>8</v>
      </c>
      <c r="H9" s="299" t="s">
        <v>61</v>
      </c>
      <c r="I9" s="299"/>
      <c r="J9" s="287" t="s">
        <v>9</v>
      </c>
      <c r="K9" s="287"/>
      <c r="L9" s="287"/>
      <c r="M9" s="287"/>
      <c r="N9" s="287"/>
      <c r="O9" s="287"/>
      <c r="P9" s="287"/>
      <c r="Q9" s="287"/>
      <c r="R9" s="296" t="s">
        <v>10</v>
      </c>
    </row>
    <row r="10" spans="1:18" ht="15" customHeight="1" x14ac:dyDescent="0.25">
      <c r="A10" s="286"/>
      <c r="B10" s="288"/>
      <c r="C10" s="288"/>
      <c r="D10" s="290"/>
      <c r="E10" s="292"/>
      <c r="F10" s="292"/>
      <c r="G10" s="292"/>
      <c r="H10" s="300"/>
      <c r="I10" s="300"/>
      <c r="J10" s="292" t="s">
        <v>11</v>
      </c>
      <c r="K10" s="292" t="s">
        <v>12</v>
      </c>
      <c r="L10" s="292" t="s">
        <v>13</v>
      </c>
      <c r="M10" s="288" t="s">
        <v>14</v>
      </c>
      <c r="N10" s="288"/>
      <c r="O10" s="288"/>
      <c r="P10" s="288"/>
      <c r="Q10" s="288"/>
      <c r="R10" s="297"/>
    </row>
    <row r="11" spans="1:18" ht="15" customHeight="1" x14ac:dyDescent="0.25">
      <c r="A11" s="286"/>
      <c r="B11" s="288"/>
      <c r="C11" s="288"/>
      <c r="D11" s="290"/>
      <c r="E11" s="292"/>
      <c r="F11" s="292"/>
      <c r="G11" s="292"/>
      <c r="H11" s="300"/>
      <c r="I11" s="300"/>
      <c r="J11" s="292"/>
      <c r="K11" s="292"/>
      <c r="L11" s="292"/>
      <c r="M11" s="288" t="s">
        <v>15</v>
      </c>
      <c r="N11" s="293" t="s">
        <v>6</v>
      </c>
      <c r="O11" s="288" t="s">
        <v>16</v>
      </c>
      <c r="P11" s="298" t="s">
        <v>17</v>
      </c>
      <c r="Q11" s="298"/>
      <c r="R11" s="297"/>
    </row>
    <row r="12" spans="1:18" ht="36" x14ac:dyDescent="0.25">
      <c r="A12" s="286"/>
      <c r="B12" s="288"/>
      <c r="C12" s="288"/>
      <c r="D12" s="290"/>
      <c r="E12" s="292"/>
      <c r="F12" s="292"/>
      <c r="G12" s="292"/>
      <c r="H12" s="17" t="s">
        <v>12</v>
      </c>
      <c r="I12" s="17" t="s">
        <v>13</v>
      </c>
      <c r="J12" s="292"/>
      <c r="K12" s="292"/>
      <c r="L12" s="292"/>
      <c r="M12" s="288"/>
      <c r="N12" s="294"/>
      <c r="O12" s="288"/>
      <c r="P12" s="65" t="s">
        <v>18</v>
      </c>
      <c r="Q12" s="65" t="s">
        <v>19</v>
      </c>
      <c r="R12" s="297"/>
    </row>
    <row r="13" spans="1:18" ht="13.5" customHeight="1" x14ac:dyDescent="0.25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20">
        <v>18</v>
      </c>
    </row>
    <row r="14" spans="1:18" ht="15" customHeight="1" x14ac:dyDescent="0.25">
      <c r="A14" s="18">
        <v>1</v>
      </c>
      <c r="B14" s="25" t="s">
        <v>88</v>
      </c>
      <c r="C14" s="25" t="s">
        <v>20</v>
      </c>
      <c r="D14" s="21" t="s">
        <v>22</v>
      </c>
      <c r="E14" s="19"/>
      <c r="F14" s="19"/>
      <c r="G14" s="22"/>
      <c r="H14" s="19"/>
      <c r="I14" s="19"/>
      <c r="J14" s="22"/>
      <c r="K14" s="22"/>
      <c r="L14" s="22"/>
      <c r="M14" s="19"/>
      <c r="N14" s="19"/>
      <c r="O14" s="22"/>
      <c r="P14" s="19"/>
      <c r="Q14" s="19"/>
      <c r="R14" s="20"/>
    </row>
    <row r="15" spans="1:18" ht="15" customHeight="1" x14ac:dyDescent="0.25">
      <c r="A15" s="18"/>
      <c r="B15" s="25"/>
      <c r="C15" s="25" t="s">
        <v>21</v>
      </c>
      <c r="D15" s="23" t="s">
        <v>23</v>
      </c>
      <c r="E15" s="19"/>
      <c r="F15" s="19"/>
      <c r="G15" s="19"/>
      <c r="H15" s="19"/>
      <c r="I15" s="19"/>
      <c r="J15" s="22"/>
      <c r="K15" s="22"/>
      <c r="L15" s="22"/>
      <c r="M15" s="19"/>
      <c r="N15" s="19"/>
      <c r="O15" s="22"/>
      <c r="P15" s="19"/>
      <c r="Q15" s="19"/>
      <c r="R15" s="20"/>
    </row>
    <row r="16" spans="1:18" ht="15" customHeight="1" x14ac:dyDescent="0.25">
      <c r="A16" s="18"/>
      <c r="B16" s="25"/>
      <c r="C16" s="25" t="s">
        <v>81</v>
      </c>
      <c r="D16" s="23" t="s">
        <v>24</v>
      </c>
      <c r="E16" s="29"/>
      <c r="F16" s="29"/>
      <c r="G16" s="29"/>
      <c r="H16" s="29"/>
      <c r="I16" s="29"/>
      <c r="J16" s="29"/>
      <c r="K16" s="29"/>
      <c r="L16" s="29"/>
      <c r="M16" s="68"/>
      <c r="N16" s="68"/>
      <c r="O16" s="67"/>
      <c r="P16" s="29"/>
      <c r="Q16" s="29"/>
      <c r="R16" s="30"/>
    </row>
    <row r="17" spans="1:30" ht="15" customHeight="1" x14ac:dyDescent="0.25">
      <c r="A17" s="18"/>
      <c r="B17" s="23"/>
      <c r="C17" s="25"/>
      <c r="D17" s="23" t="s">
        <v>26</v>
      </c>
      <c r="E17" s="19"/>
      <c r="F17" s="25" t="s">
        <v>25</v>
      </c>
      <c r="G17" s="22"/>
      <c r="H17" s="19"/>
      <c r="I17" s="19"/>
      <c r="J17" s="22"/>
      <c r="K17" s="22"/>
      <c r="L17" s="22"/>
      <c r="M17" s="19"/>
      <c r="N17" s="19"/>
      <c r="O17" s="22"/>
      <c r="P17" s="19"/>
      <c r="Q17" s="19"/>
      <c r="R17" s="20"/>
    </row>
    <row r="18" spans="1:30" ht="15" customHeight="1" x14ac:dyDescent="0.25">
      <c r="A18" s="18"/>
      <c r="B18" s="25"/>
      <c r="C18" s="25"/>
      <c r="D18" s="23" t="s">
        <v>89</v>
      </c>
      <c r="E18" s="19" t="s">
        <v>63</v>
      </c>
      <c r="F18" s="19" t="s">
        <v>27</v>
      </c>
      <c r="G18" s="26">
        <v>0.6</v>
      </c>
      <c r="H18" s="22"/>
      <c r="I18" s="19">
        <v>355.3</v>
      </c>
      <c r="J18" s="22">
        <f>SUM(Q18+L18+K18)</f>
        <v>549.6</v>
      </c>
      <c r="K18" s="22"/>
      <c r="L18" s="22">
        <v>549.6</v>
      </c>
      <c r="M18" s="19"/>
      <c r="N18" s="19"/>
      <c r="O18" s="22"/>
      <c r="P18" s="19"/>
      <c r="Q18" s="22"/>
      <c r="R18" s="20">
        <f>SUM(J18/G18)</f>
        <v>916.00000000000011</v>
      </c>
    </row>
    <row r="19" spans="1:30" ht="15" customHeight="1" x14ac:dyDescent="0.25">
      <c r="A19" s="18"/>
      <c r="B19" s="25"/>
      <c r="C19" s="25"/>
      <c r="D19" s="23"/>
      <c r="E19" s="19"/>
      <c r="F19" s="19"/>
      <c r="G19" s="26"/>
      <c r="H19" s="22"/>
      <c r="I19" s="19"/>
      <c r="J19" s="22"/>
      <c r="K19" s="22"/>
      <c r="L19" s="22"/>
      <c r="M19" s="19"/>
      <c r="N19" s="19"/>
      <c r="O19" s="22"/>
      <c r="P19" s="19"/>
      <c r="Q19" s="22"/>
      <c r="R19" s="20"/>
    </row>
    <row r="20" spans="1:30" ht="15" customHeight="1" x14ac:dyDescent="0.25">
      <c r="A20" s="18"/>
      <c r="B20" s="32"/>
      <c r="C20" s="25"/>
      <c r="D20" s="23" t="s">
        <v>99</v>
      </c>
      <c r="E20" s="19"/>
      <c r="F20" s="19"/>
      <c r="G20" s="22"/>
      <c r="H20" s="19"/>
      <c r="I20" s="19"/>
      <c r="J20" s="22">
        <v>60.4</v>
      </c>
      <c r="K20" s="31"/>
      <c r="L20" s="19"/>
      <c r="M20" s="19"/>
      <c r="N20" s="19"/>
      <c r="O20" s="19"/>
      <c r="P20" s="19"/>
      <c r="Q20" s="31"/>
      <c r="R20" s="20"/>
    </row>
    <row r="21" spans="1:30" ht="15" customHeight="1" x14ac:dyDescent="0.25">
      <c r="A21" s="24"/>
      <c r="B21" s="33"/>
      <c r="C21" s="33"/>
      <c r="D21" s="34" t="s">
        <v>28</v>
      </c>
      <c r="E21" s="35"/>
      <c r="F21" s="35"/>
      <c r="G21" s="36"/>
      <c r="H21" s="35"/>
      <c r="I21" s="35"/>
      <c r="J21" s="37">
        <f>SUM(J14:J20)</f>
        <v>610</v>
      </c>
      <c r="K21" s="37"/>
      <c r="L21" s="37"/>
      <c r="M21" s="35"/>
      <c r="N21" s="35"/>
      <c r="O21" s="35"/>
      <c r="P21" s="35"/>
      <c r="Q21" s="66"/>
      <c r="R21" s="38"/>
    </row>
    <row r="22" spans="1:30" ht="15.75" x14ac:dyDescent="0.25">
      <c r="A22" s="8"/>
      <c r="B22" s="13"/>
      <c r="C22" s="13"/>
      <c r="D22" s="9"/>
      <c r="E22" s="10"/>
      <c r="F22" s="10"/>
      <c r="G22" s="10"/>
      <c r="H22" s="10"/>
      <c r="I22" s="10"/>
      <c r="J22" s="11"/>
      <c r="K22" s="11"/>
      <c r="L22" s="12"/>
      <c r="M22" s="10"/>
      <c r="N22" s="10"/>
      <c r="O22" s="10"/>
      <c r="P22" s="10"/>
      <c r="Q22" s="10"/>
    </row>
    <row r="23" spans="1:30" s="73" customFormat="1" ht="15.75" x14ac:dyDescent="0.25">
      <c r="A23" s="207"/>
      <c r="B23" s="208" t="s">
        <v>97</v>
      </c>
      <c r="C23" s="209"/>
      <c r="D23" s="210"/>
      <c r="E23" s="211" t="s">
        <v>98</v>
      </c>
      <c r="F23" s="211"/>
      <c r="G23" s="212"/>
      <c r="H23" s="212"/>
      <c r="M23" s="207"/>
      <c r="N23" s="207"/>
      <c r="O23" s="207"/>
      <c r="P23" s="207"/>
      <c r="Q23" s="207"/>
      <c r="R23" s="207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</row>
    <row r="24" spans="1:30" s="73" customFormat="1" ht="15.75" x14ac:dyDescent="0.25">
      <c r="A24" s="207"/>
      <c r="B24" s="213"/>
      <c r="C24" s="214"/>
      <c r="D24" s="214"/>
      <c r="E24" s="214"/>
      <c r="F24" s="214"/>
      <c r="G24" s="214"/>
      <c r="H24" s="214"/>
      <c r="K24" s="214"/>
      <c r="L24" s="214"/>
      <c r="M24" s="207"/>
      <c r="N24" s="207"/>
      <c r="O24" s="207"/>
      <c r="P24" s="207"/>
      <c r="Q24" s="207"/>
      <c r="R24" s="207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</row>
    <row r="25" spans="1:30" s="73" customFormat="1" ht="15.75" x14ac:dyDescent="0.25">
      <c r="A25" s="207"/>
      <c r="B25" s="208" t="s">
        <v>33</v>
      </c>
      <c r="C25" s="208"/>
      <c r="D25" s="208"/>
      <c r="E25" s="265" t="s">
        <v>29</v>
      </c>
      <c r="F25" s="265"/>
      <c r="G25" s="215"/>
      <c r="H25" s="215"/>
      <c r="M25" s="207"/>
      <c r="N25" s="207"/>
      <c r="O25" s="207"/>
      <c r="P25" s="207"/>
      <c r="Q25" s="207"/>
      <c r="R25" s="207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</row>
    <row r="26" spans="1:30" ht="15.75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4"/>
      <c r="N26" s="4"/>
      <c r="O26" s="1"/>
      <c r="P26" s="1"/>
      <c r="Q26" s="1"/>
    </row>
    <row r="27" spans="1:30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1"/>
      <c r="P27" s="1"/>
      <c r="Q27" s="1"/>
    </row>
    <row r="28" spans="1:30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/>
      <c r="N28" s="4"/>
      <c r="O28" s="1"/>
      <c r="P28" s="1"/>
      <c r="Q28" s="1"/>
    </row>
    <row r="29" spans="1:30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1"/>
      <c r="P29" s="1"/>
      <c r="Q29" s="1"/>
    </row>
    <row r="30" spans="1:30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/>
      <c r="N30" s="4"/>
      <c r="O30" s="1"/>
      <c r="P30" s="1"/>
      <c r="Q30" s="1"/>
    </row>
    <row r="31" spans="1:30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/>
      <c r="N31" s="4"/>
      <c r="O31" s="1"/>
      <c r="P31" s="1"/>
      <c r="Q31" s="1"/>
    </row>
    <row r="32" spans="1:30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1"/>
      <c r="P32" s="1"/>
      <c r="Q32" s="1"/>
    </row>
    <row r="33" spans="1:17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1"/>
      <c r="P33" s="1"/>
      <c r="Q33" s="1"/>
    </row>
    <row r="34" spans="1:17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1"/>
      <c r="P34" s="1"/>
      <c r="Q34" s="1"/>
    </row>
    <row r="35" spans="1:17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1"/>
      <c r="P35" s="1"/>
      <c r="Q35" s="1"/>
    </row>
    <row r="36" spans="1:17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1"/>
      <c r="P36" s="1"/>
      <c r="Q36" s="1"/>
    </row>
    <row r="37" spans="1:17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1"/>
      <c r="P37" s="1"/>
      <c r="Q37" s="1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/>
      <c r="N38" s="4"/>
      <c r="O38" s="1"/>
      <c r="P38" s="1"/>
      <c r="Q38" s="1"/>
    </row>
    <row r="39" spans="1:17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1"/>
      <c r="P39" s="1"/>
      <c r="Q39" s="1"/>
    </row>
    <row r="40" spans="1:17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1"/>
      <c r="P40" s="1"/>
      <c r="Q40" s="1"/>
    </row>
    <row r="41" spans="1:17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1"/>
      <c r="P41" s="1"/>
      <c r="Q41" s="1"/>
    </row>
    <row r="42" spans="1:17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1"/>
      <c r="P42" s="1"/>
      <c r="Q42" s="1"/>
    </row>
    <row r="43" spans="1:17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1"/>
      <c r="P43" s="1"/>
      <c r="Q43" s="1"/>
    </row>
    <row r="44" spans="1:17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1"/>
      <c r="P44" s="1"/>
      <c r="Q44" s="1"/>
    </row>
    <row r="45" spans="1:17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/>
      <c r="N45" s="4"/>
      <c r="O45" s="1"/>
      <c r="P45" s="1"/>
      <c r="Q45" s="1"/>
    </row>
    <row r="46" spans="1:17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1"/>
      <c r="P46" s="1"/>
      <c r="Q46" s="1"/>
    </row>
    <row r="47" spans="1:17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1"/>
      <c r="P47" s="1"/>
      <c r="Q47" s="1"/>
    </row>
    <row r="48" spans="1:17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/>
      <c r="N48" s="4"/>
      <c r="O48" s="1"/>
      <c r="P48" s="1"/>
      <c r="Q48" s="1"/>
    </row>
    <row r="49" spans="1:17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1"/>
      <c r="P49" s="1"/>
      <c r="Q49" s="1"/>
    </row>
    <row r="50" spans="1:17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4"/>
      <c r="O50" s="1"/>
      <c r="P50" s="1"/>
      <c r="Q50" s="1"/>
    </row>
    <row r="51" spans="1:17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1"/>
      <c r="P51" s="1"/>
      <c r="Q51" s="1"/>
    </row>
    <row r="52" spans="1:17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/>
      <c r="N52" s="4"/>
      <c r="O52" s="1"/>
      <c r="P52" s="1"/>
      <c r="Q52" s="1"/>
    </row>
    <row r="53" spans="1:17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1"/>
      <c r="P53" s="1"/>
      <c r="Q53" s="1"/>
    </row>
    <row r="54" spans="1:17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1"/>
      <c r="P54" s="1"/>
      <c r="Q54" s="1"/>
    </row>
    <row r="55" spans="1:17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1"/>
      <c r="P55" s="1"/>
      <c r="Q55" s="1"/>
    </row>
    <row r="56" spans="1:17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1"/>
      <c r="P56" s="1"/>
      <c r="Q56" s="1"/>
    </row>
    <row r="57" spans="1:17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4"/>
      <c r="O57" s="1"/>
      <c r="P57" s="1"/>
      <c r="Q57" s="1"/>
    </row>
    <row r="58" spans="1:17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4"/>
      <c r="O58" s="1"/>
      <c r="P58" s="1"/>
      <c r="Q58" s="1"/>
    </row>
    <row r="59" spans="1:17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1"/>
      <c r="P59" s="1"/>
      <c r="Q59" s="1"/>
    </row>
    <row r="60" spans="1:17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1"/>
      <c r="P60" s="1"/>
      <c r="Q60" s="1"/>
    </row>
    <row r="61" spans="1:17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/>
      <c r="N61" s="4"/>
      <c r="O61" s="1"/>
      <c r="P61" s="1"/>
      <c r="Q61" s="1"/>
    </row>
    <row r="62" spans="1:17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/>
      <c r="N62" s="4"/>
      <c r="O62" s="1"/>
      <c r="P62" s="1"/>
      <c r="Q62" s="1"/>
    </row>
    <row r="63" spans="1:17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1"/>
      <c r="P63" s="1"/>
      <c r="Q63" s="1"/>
    </row>
    <row r="64" spans="1:17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1"/>
      <c r="P64" s="1"/>
      <c r="Q64" s="1"/>
    </row>
    <row r="65" spans="1:17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/>
      <c r="N65" s="4"/>
      <c r="O65" s="1"/>
      <c r="P65" s="1"/>
      <c r="Q65" s="1"/>
    </row>
    <row r="66" spans="1:17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1"/>
      <c r="P66" s="1"/>
      <c r="Q66" s="1"/>
    </row>
    <row r="67" spans="1:17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1"/>
      <c r="P67" s="1"/>
      <c r="Q67" s="1"/>
    </row>
    <row r="68" spans="1:17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/>
      <c r="N68" s="4"/>
      <c r="O68" s="1"/>
      <c r="P68" s="1"/>
      <c r="Q68" s="1"/>
    </row>
    <row r="69" spans="1:17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/>
      <c r="N69" s="4"/>
      <c r="O69" s="1"/>
      <c r="P69" s="1"/>
      <c r="Q69" s="1"/>
    </row>
    <row r="70" spans="1:17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/>
      <c r="N70" s="4"/>
      <c r="O70" s="1"/>
      <c r="P70" s="1"/>
      <c r="Q70" s="1"/>
    </row>
    <row r="71" spans="1:17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1"/>
      <c r="P71" s="1"/>
      <c r="Q71" s="1"/>
    </row>
    <row r="72" spans="1:17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/>
      <c r="N72" s="4"/>
      <c r="O72" s="1"/>
      <c r="P72" s="1"/>
      <c r="Q72" s="1"/>
    </row>
    <row r="73" spans="1:17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1"/>
      <c r="P73" s="1"/>
      <c r="Q73" s="1"/>
    </row>
    <row r="74" spans="1:17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/>
      <c r="N74" s="4"/>
      <c r="O74" s="1"/>
      <c r="P74" s="1"/>
      <c r="Q74" s="1"/>
    </row>
    <row r="75" spans="1:17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1"/>
      <c r="P75" s="1"/>
      <c r="Q75" s="1"/>
    </row>
    <row r="76" spans="1:17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1"/>
      <c r="P76" s="1"/>
      <c r="Q76" s="1"/>
    </row>
    <row r="77" spans="1:17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/>
      <c r="N77" s="4"/>
      <c r="O77" s="1"/>
      <c r="P77" s="1"/>
      <c r="Q77" s="1"/>
    </row>
    <row r="78" spans="1:17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/>
      <c r="N78" s="4"/>
      <c r="O78" s="1"/>
      <c r="P78" s="1"/>
      <c r="Q78" s="1"/>
    </row>
    <row r="79" spans="1:17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/>
      <c r="N79" s="4"/>
      <c r="O79" s="1"/>
      <c r="P79" s="1"/>
      <c r="Q79" s="1"/>
    </row>
    <row r="80" spans="1:17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1"/>
      <c r="P80" s="1"/>
      <c r="Q80" s="1"/>
    </row>
    <row r="81" spans="1:17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/>
      <c r="N81" s="4"/>
      <c r="O81" s="1"/>
      <c r="P81" s="1"/>
      <c r="Q81" s="1"/>
    </row>
    <row r="82" spans="1:17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/>
      <c r="N82" s="4"/>
      <c r="O82" s="1"/>
      <c r="P82" s="1"/>
      <c r="Q82" s="1"/>
    </row>
    <row r="83" spans="1:17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1"/>
      <c r="P83" s="1"/>
      <c r="Q83" s="1"/>
    </row>
    <row r="84" spans="1:17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/>
      <c r="N84" s="4"/>
      <c r="O84" s="1"/>
      <c r="P84" s="1"/>
      <c r="Q84" s="1"/>
    </row>
  </sheetData>
  <mergeCells count="23">
    <mergeCell ref="E25:F25"/>
    <mergeCell ref="M11:M12"/>
    <mergeCell ref="N11:N12"/>
    <mergeCell ref="G9:G12"/>
    <mergeCell ref="H9:I11"/>
    <mergeCell ref="J10:J12"/>
    <mergeCell ref="K10:K12"/>
    <mergeCell ref="R9:R12"/>
    <mergeCell ref="M10:Q10"/>
    <mergeCell ref="O11:O12"/>
    <mergeCell ref="P11:Q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J9:Q9"/>
    <mergeCell ref="L10:L12"/>
  </mergeCells>
  <pageMargins left="0.19685039370078741" right="0.15748031496062992" top="0.15748031496062992" bottom="0.11811023622047245" header="0.15748031496062992" footer="0.11811023622047245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Лист2 (2)</vt:lpstr>
      <vt:lpstr>VERJNAHASHV (2)</vt:lpstr>
      <vt:lpstr>vosketap</vt:lpstr>
      <vt:lpstr>MIJ.baj(2)</vt:lpstr>
      <vt:lpstr>VERJNAHASHVARK</vt:lpstr>
      <vt:lpstr>URCADZOR</vt:lpstr>
      <vt:lpstr>VANASHEN</vt:lpstr>
      <vt:lpstr>GORAVAN</vt:lpstr>
      <vt:lpstr>TAPERAKAN</vt:lpstr>
      <vt:lpstr>'MIJ.baj(2)'!Область_печати</vt:lpstr>
      <vt:lpstr>vosketap!Область_печати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2020-01-31T07:17:34Z</dcterms:modified>
</cp:coreProperties>
</file>